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H-Martirosyan\Desktop\ՄԺԾԾ 2021-2023\ՄԺԾԾ 2021-2023․15,06\Ուղարկած\"/>
    </mc:Choice>
  </mc:AlternateContent>
  <bookViews>
    <workbookView xWindow="0" yWindow="60" windowWidth="15600" windowHeight="6990" activeTab="1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2'!$B$60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2'!$B$61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2'!$B$62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2'!$B$63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2'!$B$64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2'!$B$65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2'!$B$66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2'!$B$67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3'!$B$20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3'!$B$21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3'!$B$22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2'!$E$35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2'!$E$43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2'!$E$27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52511"/>
</workbook>
</file>

<file path=xl/calcChain.xml><?xml version="1.0" encoding="utf-8"?>
<calcChain xmlns="http://schemas.openxmlformats.org/spreadsheetml/2006/main">
  <c r="J11" i="23" l="1"/>
  <c r="K11" i="23"/>
  <c r="L11" i="23"/>
  <c r="F50" i="25" l="1"/>
  <c r="F24" i="25" s="1"/>
  <c r="F62" i="25" s="1"/>
  <c r="H26" i="25"/>
  <c r="K24" i="25"/>
  <c r="K62" i="25" s="1"/>
  <c r="J24" i="25"/>
  <c r="J62" i="25" s="1"/>
  <c r="I24" i="25"/>
  <c r="I62" i="25" s="1"/>
  <c r="H24" i="25"/>
  <c r="H62" i="25" s="1"/>
  <c r="G24" i="25"/>
  <c r="G62" i="25" s="1"/>
  <c r="E24" i="25"/>
  <c r="E62" i="25" s="1"/>
  <c r="D24" i="25"/>
  <c r="D62" i="25" s="1"/>
  <c r="I120" i="25"/>
  <c r="H120" i="25"/>
  <c r="G120" i="25"/>
  <c r="F120" i="25"/>
  <c r="K26" i="23" l="1"/>
  <c r="J26" i="23"/>
  <c r="E26" i="23"/>
  <c r="F26" i="23"/>
  <c r="H26" i="23"/>
  <c r="I26" i="23"/>
  <c r="L26" i="23"/>
  <c r="E54" i="23"/>
  <c r="F54" i="23"/>
  <c r="H54" i="23"/>
  <c r="K54" i="23"/>
  <c r="L54" i="23"/>
  <c r="J54" i="23"/>
  <c r="E11" i="23"/>
  <c r="F11" i="23"/>
  <c r="G11" i="23"/>
  <c r="H11" i="23"/>
  <c r="I11" i="23"/>
  <c r="I54" i="23" l="1"/>
  <c r="G54" i="23"/>
  <c r="G26" i="23"/>
</calcChain>
</file>

<file path=xl/sharedStrings.xml><?xml version="1.0" encoding="utf-8"?>
<sst xmlns="http://schemas.openxmlformats.org/spreadsheetml/2006/main" count="449" uniqueCount="194">
  <si>
    <t>……</t>
  </si>
  <si>
    <t>…..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</si>
  <si>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</si>
  <si>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</si>
  <si>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</si>
  <si>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1.ÐÇÙÝ³Ï³Ý é³½Ù³í³ñ³Ï³Ý Ýå³ï³ÏÝ»ñÁ ¨ ·»ñ³Ï³ í»ñçÝ³Ï³Ý ³ñ¹ÛáõÝùÝ»ñÁª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</si>
  <si>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</si>
  <si>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</si>
  <si>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</si>
  <si>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</si>
  <si>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</si>
  <si>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</si>
  <si>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</si>
  <si>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</si>
  <si>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</si>
  <si>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&lt;………..&gt;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</si>
  <si>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</si>
  <si>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</si>
  <si>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</si>
  <si>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</si>
  <si>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</si>
  <si>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</si>
  <si>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</si>
  <si>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 xml:space="preserve">2022թ </t>
  </si>
  <si>
    <t>(հազ. դրամ)</t>
  </si>
  <si>
    <t>Ծրագիր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</si>
  <si>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</si>
  <si>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</si>
  <si>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</si>
  <si>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</si>
  <si>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</si>
  <si>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Հանրային սեփականության կառավարման միջոցառումներ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</si>
  <si>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</si>
  <si>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</si>
  <si>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</si>
  <si>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</si>
  <si>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</si>
  <si>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</si>
  <si>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</si>
  <si>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</si>
  <si>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</si>
  <si>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</si>
  <si>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</si>
  <si>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</si>
  <si>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</si>
  <si>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</si>
  <si>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</si>
  <si>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</si>
  <si>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</si>
  <si>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</si>
  <si>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</si>
  <si>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</si>
  <si>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</si>
  <si>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</si>
  <si>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</si>
  <si>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2022թ</t>
  </si>
  <si>
    <t>&lt;Լրացնել միջոցառման ավարտի տարեթիվը&gt;</t>
  </si>
  <si>
    <t>Նկարագրությունը՝</t>
  </si>
  <si>
    <t>Միջոցառումն իրականացնողի անվանումը՝</t>
  </si>
  <si>
    <t>Արդյունքի չափորոշիչներ</t>
  </si>
  <si>
    <t>ՀՀ ԴԱՏԱԽԱԶՈՒԹՅՈՒՆ</t>
  </si>
  <si>
    <t>Փորձաքննության ծառայություններ</t>
  </si>
  <si>
    <t>Հանցագործությունների բացահայտման մակարդակի բարելավում</t>
  </si>
  <si>
    <t>Բացահայտված հանցագործությունների աճ</t>
  </si>
  <si>
    <t>ØÇçáó³éÙ³Ý ³Ýí³ÝáõÙÁ՝</t>
  </si>
  <si>
    <t>Փորձաքննության ծառայությունների տրամադրում</t>
  </si>
  <si>
    <t>Պետական մարմինների կողմից իրականացվող աշխատանքների համար անհրաժեշտ դատական փորձաքննությունների իրականացում</t>
  </si>
  <si>
    <t>ØÇçáó³éÙ³Ý ï»ë³ÏÁ՝</t>
  </si>
  <si>
    <t>Ծառայությունների մատուցում</t>
  </si>
  <si>
    <t xml:space="preserve">Դատավարական ղեկավարում և դատախազական հսկողություն </t>
  </si>
  <si>
    <t>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</si>
  <si>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>ՀՀ-ումմարդու իրավունքների, ազատությունների և օրինական շահերի պաշտպանության արդյունավետության բարձրացում, հանցավորությունների կանխարգելման արդյունավետության աճ</t>
  </si>
  <si>
    <t>Քրեական հետապնդման, դատավարական ղեկավարման և դատախազական հսկողության ծառայությունների տրամադրում</t>
  </si>
  <si>
    <t xml:space="preserve">Մինչդատական վարույթի օրինականության նկատմամբ հսկողություն, մեղադրանքի պաշտպանություն, դատարանների վճիռների, դատավճիռների և որոշումների բողոքարկում, պատիժների և հարկադրանքի այլ միջոցների օրինականության նկատմամբ հսկողություն </t>
  </si>
  <si>
    <t>ՀՀ դատախազության պահուստային ֆոնդ</t>
  </si>
  <si>
    <t>Դատախազության բնականոն գործունեության ապահովման համար չկանխատեսված ծախսերի ֆինանսավորման նպատակով նախատեսվածէ դատախազության պահուստային ֆոնդ, որի մեծությունը հավասար է տվյալ տարվա պետական բյուջեի մասին օրենքով դատախազության համար նախատեսված բյուջեի երկու տոկոսին:</t>
  </si>
  <si>
    <t>Մասնագիտական ուսուցում և որակավորման բարձրացում</t>
  </si>
  <si>
    <t>Փորձաքննություններ նշանակելու և ելակետային տվյալների ձեռքբերման իրավասություն ունեցող համակագերի աշխատանքի  արդյունավետության բարելավում</t>
  </si>
  <si>
    <t>Փորձաքննություններ նշանակելու և ելակետային տվյալների ձեռքբերման իրավասություն ունեցող համակագերի աշխատակիցների աշխատանքի արդյունավետության աճ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</si>
  <si>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</si>
  <si>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</si>
  <si>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Ծրագրի անվանումը`</t>
  </si>
  <si>
    <t>Ծրագրի նպատակը`</t>
  </si>
  <si>
    <t>Վերջնական արդյունքի նկարագրությունը`</t>
  </si>
  <si>
    <t>Միջոցառման տեսակը`</t>
  </si>
  <si>
    <t>ՀՀ դատախազություն</t>
  </si>
  <si>
    <t>Դատական փորձաքննությունների թիվ, հատ</t>
  </si>
  <si>
    <t>Փորձաքննությամբ առաջադրված հարցերի ընդհանուր քանակի մեջ փորձագետի կողմից տրամադրված եզրակացության հետևությունների տեսակարար կշիռը, տոկոս</t>
  </si>
  <si>
    <t xml:space="preserve">Հետաքննության և նախաքննության օրինականության նկատմամբ հսկողություն, գործերի թիվ </t>
  </si>
  <si>
    <t>Դատարանների բողոքարկվող վճիռների, դատավճիռների և որոշումների տեսակարար կշիռը, տոկոս</t>
  </si>
  <si>
    <t>Փորձաքննություններ նշանակելու և ելակետային տվյալների ձեռքբերման իրավասություն ունեցող համակագերի վերապատրաստված աշխատակիցների տեսակարար կշիռը, տոկոս</t>
  </si>
  <si>
    <t>´³óí³Í</t>
  </si>
  <si>
    <t>&lt;Փորձաքննությունների ազգային բյուրո&gt;ՊՈԱԿ</t>
  </si>
  <si>
    <t>Քանակական</t>
  </si>
  <si>
    <t>Փորձաքննությունների ընդհանուր թիվը, այդ թվում՝</t>
  </si>
  <si>
    <t>Ձեռագրաբանական (հատ)</t>
  </si>
  <si>
    <t>Հեղինակային (ներառյալ մտավոր սեփականության) (հատ)</t>
  </si>
  <si>
    <t>Փաստաթղթաբանական (հատ)</t>
  </si>
  <si>
    <t>Ֆոտոտեխնիկական (հատ)</t>
  </si>
  <si>
    <t>Դիմանկարային (հատ)</t>
  </si>
  <si>
    <t>Տեսաձայնագրառման և աուդիոձայնագրառման (հատ)</t>
  </si>
  <si>
    <t>Հետքաբանական (հատ)</t>
  </si>
  <si>
    <t>Ձգաբանական (հատ)</t>
  </si>
  <si>
    <t>Պայթունատեխնիկական (հատ)</t>
  </si>
  <si>
    <t>Նյութագիտական (հատ)</t>
  </si>
  <si>
    <t>Սննդային (հատ)</t>
  </si>
  <si>
    <t>Կենսաբանական/ հողագիտական (հատ)</t>
  </si>
  <si>
    <t>Հրդեհատեխնիկական (հատ)</t>
  </si>
  <si>
    <t>Շինարարատեխնիկական (հատ)</t>
  </si>
  <si>
    <t>ՃՏՊ հանգամանքների (հատ)</t>
  </si>
  <si>
    <t>ՏՄ տեխնիկական վիճակի (հատ)</t>
  </si>
  <si>
    <t>Տրանսպորտային հետքաբանական (հատ)</t>
  </si>
  <si>
    <t>Տնտեսագիտական (հատ)</t>
  </si>
  <si>
    <t>Ապրանքագիտական (հատ)</t>
  </si>
  <si>
    <t>Համակարգչատեխնիկական (հատ)</t>
  </si>
  <si>
    <t>Մշակութային արժեքներ (հատ)</t>
  </si>
  <si>
    <t>Հոգեբանական (հատ)</t>
  </si>
  <si>
    <t>Դատաբժշկական (հատ)</t>
  </si>
  <si>
    <t>Դատաքիմիական /թունաբանական/ (հատ)</t>
  </si>
  <si>
    <t>Դատագենետիկական /ԴՆԹ-նույնականացում/ (հատ)</t>
  </si>
  <si>
    <t>Օդորոլոգիական /այդ թվում մարդու կողմից թողնված հոտային հետքերի/</t>
  </si>
  <si>
    <t>Ճարտարագիտատեխնիկական</t>
  </si>
  <si>
    <t>Լինգվիստական</t>
  </si>
  <si>
    <t>Էկոլոգիական</t>
  </si>
  <si>
    <t>Որակական</t>
  </si>
  <si>
    <t>Իրենց բարդությամբ պարզ փորձաքննությունների տեսակարար կշիռը` փորձաքննությամբ տրված եզրակացությունների ընդհանուր քանակի մեջ, տոկոս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</si>
  <si>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</si>
  <si>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Իրենց բարդությամբ բարդ փորձաքննությունների տեսակարար կշիռը` փորձաքննությամբ տրված եզրակացությունների ընդհանուր քանակի մեջ, տոկոս</t>
  </si>
  <si>
    <t>Գիտականորեն հիմնավորված փորձագիտական մեթոդների և մեթոդիկաների, ստուգաչափված սարք-սարքավորումների կիրառմամբ,որակավորված փորձագետների կողմից փորձաքննությունների իրականացմամբ ստացվող որակյալ և արժանահավատ արդյունքների ապահովումը՝միջազգային պահանջներին և ԻՍՕ 9001:2008 ու վերաբերելի ստանդարտների պահանջներին համապատասխան,տոկոս</t>
  </si>
  <si>
    <t>Ժամկետային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</si>
  <si>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օրվանից՝բարդության տեսանկյունից պարզ փորձաքննության դեպքում,կատարման առավելագույն ժամկետ օր՝ 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</si>
  <si>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օրվանի՝ց բարդության տեսանկյունից միջին բարդության փորձաքննության դեպքում, կատարման առավելագույն ժամկետ օր՝ 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</si>
  <si>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օրվանից՝ բարդության տեսանկյունից բարդ փորձաքննության դեպքում, կատարման առավելագույն ժամկետ օր՝ </t>
  </si>
  <si>
    <t xml:space="preserve">Նախաձեռնողին տեղեկացմամբ 25 օրը գերազանցող փորձաքննությունների տեսակարար կշիռը, տոկոս՝ </t>
  </si>
  <si>
    <t>Ֆինանսական</t>
  </si>
  <si>
    <t>Մեկ փորձաքննության կատարման միջին  արժեք, (հազար դրամ)</t>
  </si>
  <si>
    <t>ØÇçáó³éÙ³Ý íñ³ Ï³ï³ñíáÕ Í³ËëÁ (Ñ³½³ñ ¹ñ³Ù)</t>
  </si>
  <si>
    <t>²Ù÷á÷/µ³óí³Í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</si>
  <si>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</si>
  <si>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</si>
  <si>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</si>
  <si>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</si>
  <si>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</si>
  <si>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>&lt;Èñ³óÝ»É ÙÇçáó³éÙ³Ý ³í³ñïÇ ï³ñ»ÃÇíÁ&gt;</t>
  </si>
  <si>
    <t>ÜÏ³ñ³·ñáõÃÛáõÝÁ՝</t>
  </si>
  <si>
    <t>ØÇçáó³éáõÙÝ Çñ³Ï³Ý³óÝáÕÇ ³Ýí³ÝáõÙÁ՝</t>
  </si>
  <si>
    <t>²ñ¹ÛáõÝùÇ ã³÷áñáßÇãÝ»ñ</t>
  </si>
  <si>
    <t xml:space="preserve">Այլ մարմիններին ու կազմակերպություններին հաշվետվությունների և վերլուծությունների ներկայացում՝ փաստաթղթերի ընդհանուր թիվը
</t>
  </si>
  <si>
    <t>Դիմումների և բողոքների թիվ, հատ</t>
  </si>
  <si>
    <t>Քրեական հետապնդման և հարուցման գործերի թիվ, հատ</t>
  </si>
  <si>
    <t>Հսկողության ենթակա հաղորդումների, նյութերի, քրեական գործերի, տրվող ցուցումների, ներկայցվող միջնորդագրերի և մյուս գործերի թիվ</t>
  </si>
  <si>
    <t>Դատարանում մեղադրանքի պաշտպանություն՝ դատախազի մասնակցությամբ անցկացված դատական գործերի և դատական նիստերի ընդհանուր թիվ</t>
  </si>
  <si>
    <t>Դատարանում պետական շահերի պաշտպանության հայցերի հարուցում (հայցեր, ուսումնասիրություններ, ստուգումներ, նախապատրաստված նյութեր, նախազգուշացումներ, հարուցված քրեական գործեր և որոշումներ), գործերի ընդհանուր թիվ</t>
  </si>
  <si>
    <t>Դատարանների վճիռների, դատավճիռների և որոշումների բողոքարկում՝ վճիռների, դատավճիռների և որոշումների դեմ բերված բողոքների ընդհանուր թիվ</t>
  </si>
  <si>
    <t>Պատիժների և հարկադրանքի այլ միջոցների կիրառման օրինականության նկատմամբ հսկողության իրականացում, գործերի ընդհանուր թիվ</t>
  </si>
  <si>
    <t>Դասընթացների քանակ</t>
  </si>
  <si>
    <t>Վերապատրաստվող ծառայողների թվաքանակ</t>
  </si>
  <si>
    <t>Վերապատրաստման դասընթացներում ընդգրկված թեմաների քանակը</t>
  </si>
  <si>
    <t>Ուսուցման խմբերի քանակ</t>
  </si>
  <si>
    <t>Ստուգարքի արդյունքում դրական գնահատական ստացողների տեսակարար կշիռը, տոկաս</t>
  </si>
  <si>
    <t>Մեկ դասընթացի միջին տևողությունը, օր/-ժամ</t>
  </si>
  <si>
    <t>(10)-71</t>
  </si>
  <si>
    <t>Մեկ ունկնդրի վերապատրաստման կամ պատրաստման միջին ծախսը՝ դրամ (հազար դրամ)</t>
  </si>
  <si>
    <t>2022Ã</t>
  </si>
  <si>
    <t>êáóÇ³É³Ï³Ý ÷³Ã»ÃÝ»ñÇ ³å³ÑáíáõÙ</t>
  </si>
  <si>
    <t>ä»ï³Ï³Ý ÑÇÙÝ³ñÏÝ»ñÇ ¨ Ï³½Ù³Ï»ñåáõÃÛáõÝÝ»ñÇ ³ßË³ïáÕÝ»ñÇ ëáóÇ³É³Ï³Ý ÷³Ã»Ãáí ³å³ÑáíáõÙ</t>
  </si>
  <si>
    <t>ՀՀ  դատախազություն</t>
  </si>
  <si>
    <t xml:space="preserve">Î³½Ù³Ï»ñåáõÃÛ³Ý ³Ýí³ÝáõÙÁª ËÙբ³íáñí³Í Áëï Î³é³í³ñáõÃÛ³Ý 2012Ã. ¹»Ïï»Ùµ»ñÇ 27-Ç N  1691-Ü áñáßÙ³Ý  N  1 Ñ³í»Éí³ÍÇ 2-ñ¹ Ï»ïÇ 5-ñ¹ ¨ 6-ñ¹ »ÝÃ³Ï»ï»ñÇ </t>
  </si>
  <si>
    <t>²ßË³ï³ÝùÇ ¨ ëáóÇ³É³Ï³Ý Ñ³ñó»ñÇ Ý³Ë³ñ³ñáõÛÃáõÝ</t>
  </si>
  <si>
    <t>Þ³Ñ³éáõÝ»ñÇ ÃÇíÁ</t>
  </si>
  <si>
    <t>ՀՀ դատախազության տեխնիկական հագեցվածության բավարարում</t>
  </si>
  <si>
    <t>Տրանսպորտային միջոցների, համակարգչային սարքավորումներ և գրասենյակային գույքի ձեռքբերում</t>
  </si>
  <si>
    <t>Պետական մարմինների կողմից օգտագործվող ոչ ֆինանսական ակտիվ</t>
  </si>
  <si>
    <t>4. üÇÝ³Ýë³Ï³Ý ³ÏïÇíÝ»ñÇ Ï³é³í³ñÙ³ÝÝ ³ռÝãíáÕ ÙÇçáó³éáõÙÝ»ñÁª</t>
  </si>
  <si>
    <t>2019թ. Փաստացի</t>
  </si>
  <si>
    <t>2020թ սպասվող</t>
  </si>
  <si>
    <t>2021թ եռամսյակ</t>
  </si>
  <si>
    <t>2021թ կիսամյակ</t>
  </si>
  <si>
    <t>2021թ ինն ամիս</t>
  </si>
  <si>
    <t>2021թ տարի</t>
  </si>
  <si>
    <t xml:space="preserve">2023թ </t>
  </si>
  <si>
    <t>2019Ã. ÷³ëï³óÇ</t>
  </si>
  <si>
    <t>2020Ã ëå³ëíáÕ</t>
  </si>
  <si>
    <t>2021Ã »é³ÙëÛ³Ï</t>
  </si>
  <si>
    <t>2021Ã ÏÇë³ÙÛ³Ï</t>
  </si>
  <si>
    <t>2021Ã ÇÝÝ ³ÙÇë</t>
  </si>
  <si>
    <t>2021Ã ï³ñÇ</t>
  </si>
  <si>
    <t>2023Ã</t>
  </si>
  <si>
    <t>2019թ. փաստացի</t>
  </si>
  <si>
    <t>2023թ</t>
  </si>
  <si>
    <t>01/01/2021-01/01/2022</t>
  </si>
  <si>
    <t>(5)-40</t>
  </si>
  <si>
    <t xml:space="preserve"> </t>
  </si>
  <si>
    <t xml:space="preserve">ՀՀ դատախազության հիմնական ռազմավարական նպատակներն են. 
1. հանցավոր ոտնձգություններից քաղաքացիների, իրավաբանական անձանց, պետության իրավունքների և օրինական շահերի պաշտպանությունը, 
2. մինչդատական վարույթում դատավարության մասնակիցների իրավունքների պաշտպանությունը, 
3. մինչդատական վարույթի արդյունավետության և որակի ապահովումը, 
4. հանցագործությունների կատարմանը նպաստող պատճառների և պայմանների բացահայտում ու վերացումը, 
5. հանցավորության դեմ պայքարը, 
6. հանցագործությունների բացահայտմանն ու կանխարգելմանն ուղղված միջոցառումների մշակումը, 7. կոռուպցիոն դրսևորումների բացահայտումն ու կանխարգելումը,
8. հանցագործությունների և հանցանք կատարած անձանց բացահայտումն ու հայտնաբերումը, 
9. պետությանը պատճառված նյութական վնասների վերականգնումը: 
Որպես գերակա վերջնական արդյունքներ պետք է առանձնացնել. 
1. հանցագործությունների ժամանակին և լրիվ բացահայտմանը նպաստում, հանցանք կատարած անձանց հայտնաբերում և նրանց քրեական պատասխանատվության ենթարկեում,
2. հետաքննության և նախաքննության լրիվության, օբյեկտիվության, բազմակողմանիության ու արդյունավետության ապահովում,
3. հանցավորության մակարդակի ցուցանիշների բարելավում,
4. պատիժների և հարկադրանքի այլ միջոցների կիրառման ոլորտում օրենքի գերակայությունը և միատեսակ կիրառման ապահովում,
5. ազատությունից զրկված անձանց իրավունքների պաշտպանության ապահովում,
6. միասնական և կանխատեսելի պատժողական քաղաքականության ապահովում,
7. պետությանը պատճառված գույքային վնասի վերականգնմանն ուղղված միջոցառումների իրականացում և ոչ գույքային շահերի պաշտպանություն,
8. կոռուպցիոն ռիսկերի նվազեցում, կոռուպցիոն երևույթների կանխարգելում: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</si>
</sst>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sz val="9"/>
      <color rgb="FF000000"/>
      <name val="Arial Armenian"/>
      <family val="2"/>
    </font>
    <font>
      <i/>
      <sz val="10"/>
      <name val="Arial Armenian"/>
      <family val="2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b/>
      <sz val="10"/>
      <color theme="1"/>
      <name val="Arial Armenian"/>
      <family val="2"/>
    </font>
    <font>
      <sz val="8"/>
      <color theme="1"/>
      <name val="GHEA Grapalat"/>
      <family val="3"/>
    </font>
    <font>
      <sz val="8"/>
      <name val="Arial Armenian"/>
      <family val="2"/>
    </font>
    <font>
      <i/>
      <sz val="12"/>
      <color theme="1"/>
      <name val="Arial Armenian"/>
      <family val="2"/>
    </font>
    <font>
      <i/>
      <sz val="10"/>
      <color rgb="FFFF0000"/>
      <name val="Arial Armenian"/>
      <family val="2"/>
    </font>
    <font>
      <sz val="12"/>
      <color theme="1"/>
      <name val="Arial Armenian"/>
      <family val="2"/>
    </font>
    <font>
      <sz val="10"/>
      <color rgb="FFFF0000"/>
      <name val="Arial Armenian"/>
      <family val="2"/>
    </font>
    <font>
      <b/>
      <sz val="9"/>
      <color rgb="FFFF0000"/>
      <name val="Times Armenian"/>
      <family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5" fillId="0" borderId="0">
      <alignment horizontal="left" vertical="top" wrapText="1"/>
    </xf>
  </cellStyleXfs>
  <cellXfs count="213">
    <xf numFmtId="0" fontId="0" fillId="0" borderId="0" xfId="0"/>
    <xf numFmtId="0" fontId="5" fillId="0" borderId="0" xfId="0" applyFont="1"/>
    <xf numFmtId="0" fontId="7" fillId="0" borderId="0" xfId="4" applyAlignment="1" applyProtection="1"/>
    <xf numFmtId="0" fontId="6" fillId="0" borderId="1" xfId="0" applyFont="1" applyBorder="1" applyAlignment="1">
      <alignment vertical="top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2" borderId="10" xfId="0" applyFont="1" applyFill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4" fillId="0" borderId="0" xfId="0" applyFont="1"/>
    <xf numFmtId="0" fontId="15" fillId="0" borderId="1" xfId="0" applyFont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15" fillId="3" borderId="4" xfId="0" applyFont="1" applyFill="1" applyBorder="1" applyAlignment="1">
      <alignment vertical="top" wrapText="1"/>
    </xf>
    <xf numFmtId="0" fontId="15" fillId="3" borderId="3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0" xfId="0" applyFont="1"/>
    <xf numFmtId="0" fontId="14" fillId="0" borderId="0" xfId="0" applyFont="1" applyAlignment="1">
      <alignment horizontal="center"/>
    </xf>
    <xf numFmtId="0" fontId="14" fillId="4" borderId="1" xfId="0" applyFont="1" applyFill="1" applyBorder="1" applyAlignment="1">
      <alignment vertical="top" wrapText="1"/>
    </xf>
    <xf numFmtId="0" fontId="14" fillId="0" borderId="0" xfId="0" applyFont="1" applyAlignment="1">
      <alignment horizontal="justify"/>
    </xf>
    <xf numFmtId="0" fontId="10" fillId="0" borderId="0" xfId="0" applyFont="1" applyFill="1" applyBorder="1" applyAlignment="1">
      <alignment vertical="top" wrapText="1"/>
    </xf>
    <xf numFmtId="0" fontId="14" fillId="2" borderId="1" xfId="0" applyFont="1" applyFill="1" applyBorder="1" applyAlignment="1">
      <alignment wrapText="1"/>
    </xf>
    <xf numFmtId="0" fontId="15" fillId="0" borderId="1" xfId="0" applyFont="1" applyBorder="1" applyAlignment="1">
      <alignment horizontal="justify" wrapText="1"/>
    </xf>
    <xf numFmtId="0" fontId="14" fillId="0" borderId="1" xfId="0" applyFont="1" applyBorder="1" applyAlignment="1">
      <alignment horizontal="center" vertical="top" wrapText="1"/>
    </xf>
    <xf numFmtId="0" fontId="14" fillId="2" borderId="5" xfId="0" applyFont="1" applyFill="1" applyBorder="1" applyAlignment="1">
      <alignment horizontal="left" vertical="top"/>
    </xf>
    <xf numFmtId="0" fontId="10" fillId="0" borderId="0" xfId="0" applyFont="1" applyAlignment="1">
      <alignment horizontal="right"/>
    </xf>
    <xf numFmtId="0" fontId="10" fillId="0" borderId="0" xfId="0" applyFont="1" applyFill="1" applyBorder="1" applyAlignment="1">
      <alignment vertical="top"/>
    </xf>
    <xf numFmtId="0" fontId="14" fillId="5" borderId="1" xfId="0" applyFont="1" applyFill="1" applyBorder="1" applyAlignment="1">
      <alignment horizontal="center" wrapText="1"/>
    </xf>
    <xf numFmtId="0" fontId="16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6" xfId="0" applyFont="1" applyBorder="1" applyAlignment="1">
      <alignment wrapText="1"/>
    </xf>
    <xf numFmtId="0" fontId="16" fillId="0" borderId="0" xfId="0" applyFont="1" applyAlignment="1"/>
    <xf numFmtId="0" fontId="14" fillId="0" borderId="0" xfId="0" applyFont="1" applyAlignment="1"/>
    <xf numFmtId="0" fontId="14" fillId="0" borderId="5" xfId="0" applyFont="1" applyBorder="1" applyAlignment="1">
      <alignment horizontal="left"/>
    </xf>
    <xf numFmtId="0" fontId="15" fillId="0" borderId="1" xfId="0" applyFont="1" applyBorder="1" applyAlignment="1">
      <alignment horizontal="left" wrapText="1"/>
    </xf>
    <xf numFmtId="0" fontId="16" fillId="0" borderId="9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wrapText="1"/>
    </xf>
    <xf numFmtId="0" fontId="14" fillId="0" borderId="4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wrapText="1"/>
    </xf>
    <xf numFmtId="0" fontId="17" fillId="0" borderId="0" xfId="0" applyFont="1" applyBorder="1" applyAlignment="1">
      <alignment wrapText="1"/>
    </xf>
    <xf numFmtId="0" fontId="15" fillId="0" borderId="1" xfId="0" applyFont="1" applyBorder="1" applyAlignment="1">
      <alignment vertical="center" wrapText="1"/>
    </xf>
    <xf numFmtId="0" fontId="14" fillId="2" borderId="12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14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4" borderId="5" xfId="0" applyFont="1" applyFill="1" applyBorder="1" applyAlignment="1">
      <alignment wrapText="1"/>
    </xf>
    <xf numFmtId="0" fontId="14" fillId="4" borderId="6" xfId="0" applyFont="1" applyFill="1" applyBorder="1" applyAlignment="1">
      <alignment wrapText="1"/>
    </xf>
    <xf numFmtId="0" fontId="14" fillId="4" borderId="7" xfId="0" applyFont="1" applyFill="1" applyBorder="1" applyAlignment="1">
      <alignment wrapText="1"/>
    </xf>
    <xf numFmtId="0" fontId="14" fillId="2" borderId="5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4" borderId="2" xfId="0" applyFont="1" applyFill="1" applyBorder="1" applyAlignment="1">
      <alignment horizontal="center" vertical="top" wrapText="1"/>
    </xf>
    <xf numFmtId="0" fontId="14" fillId="4" borderId="4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8" fillId="0" borderId="0" xfId="0" applyFont="1"/>
    <xf numFmtId="0" fontId="14" fillId="2" borderId="5" xfId="0" applyFont="1" applyFill="1" applyBorder="1" applyAlignment="1">
      <alignment vertical="top" wrapText="1"/>
    </xf>
    <xf numFmtId="0" fontId="0" fillId="5" borderId="1" xfId="0" applyFill="1" applyBorder="1"/>
    <xf numFmtId="0" fontId="0" fillId="4" borderId="1" xfId="0" applyFill="1" applyBorder="1"/>
    <xf numFmtId="164" fontId="0" fillId="0" borderId="0" xfId="0" applyNumberFormat="1"/>
    <xf numFmtId="0" fontId="14" fillId="5" borderId="6" xfId="0" applyFont="1" applyFill="1" applyBorder="1" applyAlignment="1">
      <alignment vertical="top" wrapText="1"/>
    </xf>
    <xf numFmtId="0" fontId="0" fillId="5" borderId="6" xfId="0" applyFill="1" applyBorder="1"/>
    <xf numFmtId="0" fontId="0" fillId="5" borderId="7" xfId="0" applyFill="1" applyBorder="1"/>
    <xf numFmtId="0" fontId="19" fillId="6" borderId="4" xfId="0" applyNumberFormat="1" applyFont="1" applyFill="1" applyBorder="1" applyAlignment="1">
      <alignment horizontal="center" vertical="top" wrapText="1"/>
    </xf>
    <xf numFmtId="0" fontId="0" fillId="4" borderId="6" xfId="0" applyFill="1" applyBorder="1"/>
    <xf numFmtId="0" fontId="0" fillId="4" borderId="7" xfId="0" applyFill="1" applyBorder="1"/>
    <xf numFmtId="0" fontId="0" fillId="5" borderId="9" xfId="0" applyFill="1" applyBorder="1"/>
    <xf numFmtId="0" fontId="0" fillId="5" borderId="14" xfId="0" applyFill="1" applyBorder="1"/>
    <xf numFmtId="0" fontId="0" fillId="0" borderId="0" xfId="0" applyBorder="1"/>
    <xf numFmtId="0" fontId="0" fillId="0" borderId="9" xfId="0" applyBorder="1"/>
    <xf numFmtId="0" fontId="15" fillId="0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0" fillId="6" borderId="0" xfId="0" applyFill="1"/>
    <xf numFmtId="0" fontId="2" fillId="0" borderId="2" xfId="0" applyFont="1" applyBorder="1" applyAlignment="1">
      <alignment horizontal="left" vertical="top" wrapText="1"/>
    </xf>
    <xf numFmtId="0" fontId="22" fillId="6" borderId="1" xfId="0" applyFont="1" applyFill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top" wrapText="1"/>
    </xf>
    <xf numFmtId="0" fontId="14" fillId="6" borderId="1" xfId="0" applyFont="1" applyFill="1" applyBorder="1" applyAlignment="1">
      <alignment horizontal="center" vertical="top" wrapText="1"/>
    </xf>
    <xf numFmtId="0" fontId="2" fillId="6" borderId="1" xfId="5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1" xfId="5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1" fillId="0" borderId="1" xfId="0" applyFont="1" applyFill="1" applyBorder="1" applyAlignment="1">
      <alignment vertical="top" wrapText="1"/>
    </xf>
    <xf numFmtId="0" fontId="2" fillId="7" borderId="1" xfId="5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center" wrapText="1"/>
    </xf>
    <xf numFmtId="0" fontId="14" fillId="4" borderId="1" xfId="0" applyFont="1" applyFill="1" applyBorder="1" applyAlignment="1">
      <alignment horizontal="center" vertical="top" wrapText="1"/>
    </xf>
    <xf numFmtId="0" fontId="14" fillId="6" borderId="6" xfId="0" applyFont="1" applyFill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0" fillId="0" borderId="1" xfId="0" applyBorder="1"/>
    <xf numFmtId="2" fontId="14" fillId="4" borderId="1" xfId="0" applyNumberFormat="1" applyFont="1" applyFill="1" applyBorder="1" applyAlignment="1">
      <alignment horizontal="center" wrapText="1"/>
    </xf>
    <xf numFmtId="0" fontId="0" fillId="0" borderId="0" xfId="0" applyFont="1"/>
    <xf numFmtId="0" fontId="21" fillId="0" borderId="16" xfId="0" applyFont="1" applyFill="1" applyBorder="1" applyAlignment="1">
      <alignment vertical="top" wrapText="1"/>
    </xf>
    <xf numFmtId="0" fontId="21" fillId="6" borderId="1" xfId="0" applyFont="1" applyFill="1" applyBorder="1" applyAlignment="1">
      <alignment horizontal="left" vertical="top" wrapText="1"/>
    </xf>
    <xf numFmtId="0" fontId="21" fillId="6" borderId="2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justify" wrapText="1"/>
    </xf>
    <xf numFmtId="0" fontId="0" fillId="6" borderId="1" xfId="0" applyFill="1" applyBorder="1"/>
    <xf numFmtId="0" fontId="21" fillId="6" borderId="1" xfId="0" applyFont="1" applyFill="1" applyBorder="1" applyAlignment="1">
      <alignment vertical="top" wrapText="1"/>
    </xf>
    <xf numFmtId="0" fontId="14" fillId="7" borderId="7" xfId="0" applyFont="1" applyFill="1" applyBorder="1" applyAlignment="1">
      <alignment horizontal="left" vertical="top"/>
    </xf>
    <xf numFmtId="0" fontId="14" fillId="7" borderId="1" xfId="0" applyFont="1" applyFill="1" applyBorder="1" applyAlignment="1">
      <alignment horizontal="center" vertical="top" wrapText="1"/>
    </xf>
    <xf numFmtId="0" fontId="14" fillId="6" borderId="0" xfId="0" applyFont="1" applyFill="1" applyBorder="1" applyAlignment="1">
      <alignment horizontal="left" vertical="top"/>
    </xf>
    <xf numFmtId="0" fontId="14" fillId="4" borderId="1" xfId="0" applyFont="1" applyFill="1" applyBorder="1" applyAlignment="1">
      <alignment horizontal="left" vertical="top"/>
    </xf>
    <xf numFmtId="0" fontId="0" fillId="0" borderId="0" xfId="0" applyFill="1" applyBorder="1"/>
    <xf numFmtId="0" fontId="14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/>
    </xf>
    <xf numFmtId="0" fontId="14" fillId="6" borderId="0" xfId="0" applyFont="1" applyFill="1" applyBorder="1" applyAlignment="1">
      <alignment horizontal="center" wrapText="1"/>
    </xf>
    <xf numFmtId="0" fontId="14" fillId="6" borderId="0" xfId="0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justify" wrapText="1"/>
    </xf>
    <xf numFmtId="0" fontId="15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15" fillId="0" borderId="2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5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4" fillId="2" borderId="2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justify" wrapText="1"/>
    </xf>
    <xf numFmtId="0" fontId="15" fillId="0" borderId="3" xfId="0" applyFont="1" applyFill="1" applyBorder="1" applyAlignment="1">
      <alignment horizontal="justify" wrapText="1"/>
    </xf>
    <xf numFmtId="0" fontId="15" fillId="0" borderId="2" xfId="0" applyFont="1" applyFill="1" applyBorder="1" applyAlignment="1">
      <alignment horizontal="justify" wrapText="1"/>
    </xf>
    <xf numFmtId="2" fontId="14" fillId="7" borderId="1" xfId="0" applyNumberFormat="1" applyFont="1" applyFill="1" applyBorder="1" applyAlignment="1">
      <alignment horizontal="center" vertical="top" wrapText="1"/>
    </xf>
    <xf numFmtId="1" fontId="23" fillId="0" borderId="1" xfId="0" applyNumberFormat="1" applyFont="1" applyFill="1" applyBorder="1" applyAlignment="1">
      <alignment horizontal="center" wrapText="1"/>
    </xf>
    <xf numFmtId="0" fontId="29" fillId="0" borderId="1" xfId="0" applyFont="1" applyFill="1" applyBorder="1" applyAlignment="1">
      <alignment horizontal="center" vertical="top" wrapText="1"/>
    </xf>
    <xf numFmtId="1" fontId="30" fillId="6" borderId="1" xfId="0" applyNumberFormat="1" applyFont="1" applyFill="1" applyBorder="1" applyAlignment="1">
      <alignment horizontal="center" vertical="center"/>
    </xf>
    <xf numFmtId="1" fontId="30" fillId="6" borderId="1" xfId="0" applyNumberFormat="1" applyFont="1" applyFill="1" applyBorder="1" applyAlignment="1">
      <alignment horizontal="center" vertical="center" wrapText="1"/>
    </xf>
    <xf numFmtId="1" fontId="29" fillId="0" borderId="1" xfId="0" applyNumberFormat="1" applyFont="1" applyFill="1" applyBorder="1" applyAlignment="1">
      <alignment horizontal="center" vertical="top" wrapText="1"/>
    </xf>
    <xf numFmtId="1" fontId="29" fillId="6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center" wrapText="1"/>
    </xf>
    <xf numFmtId="164" fontId="29" fillId="7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9" fillId="4" borderId="1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vertical="top" wrapText="1"/>
    </xf>
    <xf numFmtId="164" fontId="14" fillId="4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4" borderId="5" xfId="0" applyFont="1" applyFill="1" applyBorder="1" applyAlignment="1">
      <alignment wrapText="1"/>
    </xf>
    <xf numFmtId="0" fontId="14" fillId="4" borderId="6" xfId="0" applyFont="1" applyFill="1" applyBorder="1" applyAlignment="1">
      <alignment wrapText="1"/>
    </xf>
    <xf numFmtId="164" fontId="15" fillId="6" borderId="2" xfId="0" applyNumberFormat="1" applyFont="1" applyFill="1" applyBorder="1" applyAlignment="1">
      <alignment horizontal="center" vertical="center" wrapText="1"/>
    </xf>
    <xf numFmtId="164" fontId="15" fillId="6" borderId="3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4" fillId="4" borderId="2" xfId="0" applyFont="1" applyFill="1" applyBorder="1" applyAlignment="1">
      <alignment horizontal="center" vertical="top" wrapText="1"/>
    </xf>
    <xf numFmtId="0" fontId="14" fillId="4" borderId="3" xfId="0" applyFont="1" applyFill="1" applyBorder="1" applyAlignment="1">
      <alignment horizontal="center" vertical="top" wrapText="1"/>
    </xf>
    <xf numFmtId="0" fontId="14" fillId="4" borderId="4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4" fillId="5" borderId="5" xfId="0" applyFont="1" applyFill="1" applyBorder="1" applyAlignment="1">
      <alignment horizontal="center" wrapText="1"/>
    </xf>
    <xf numFmtId="0" fontId="14" fillId="5" borderId="7" xfId="0" applyFont="1" applyFill="1" applyBorder="1" applyAlignment="1">
      <alignment horizontal="center" wrapText="1"/>
    </xf>
    <xf numFmtId="0" fontId="14" fillId="5" borderId="15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4" borderId="5" xfId="0" applyFont="1" applyFill="1" applyBorder="1" applyAlignment="1">
      <alignment horizontal="center" vertical="center" wrapText="1"/>
    </xf>
    <xf numFmtId="0" fontId="28" fillId="4" borderId="7" xfId="0" applyFont="1" applyFill="1" applyBorder="1" applyAlignment="1">
      <alignment horizontal="center" vertical="center" wrapText="1"/>
    </xf>
    <xf numFmtId="164" fontId="29" fillId="4" borderId="1" xfId="0" applyNumberFormat="1" applyFont="1" applyFill="1" applyBorder="1" applyAlignment="1">
      <alignment horizontal="center" vertical="top" wrapText="1"/>
    </xf>
  </cellXfs>
  <cellStyles count="6">
    <cellStyle name="Normal 10" xfId="5"/>
    <cellStyle name="Normal 2" xfId="1"/>
    <cellStyle name="Normal 3" xfId="3"/>
    <cellStyle name="Percent 2" xfId="2"/>
    <cellStyle name="Գերկապ" xfId="4" builtinId="8"/>
    <cellStyle name="Սովորական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ի ոճ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zoomScale="85" zoomScaleNormal="85" workbookViewId="0">
      <selection activeCell="I8" sqref="I8"/>
    </sheetView>
  </sheetViews>
  <sheetFormatPr defaultRowHeight="15" x14ac:dyDescent="0.25"/>
  <cols>
    <col min="1" max="1" width="4" customWidth="1"/>
    <col min="2" max="2" width="42.28515625" customWidth="1"/>
    <col min="3" max="3" width="73.85546875" customWidth="1"/>
  </cols>
  <sheetData>
    <row r="1" spans="2:3" x14ac:dyDescent="0.25">
      <c r="B1" s="6" t="s">
        <v>2</v>
      </c>
    </row>
    <row r="2" spans="2:3" ht="9" customHeight="1" thickBot="1" x14ac:dyDescent="0.3">
      <c r="B2" s="6"/>
    </row>
    <row r="3" spans="2:3" ht="15.75" thickBot="1" x14ac:dyDescent="0.3">
      <c r="B3" s="7" t="s">
        <v>3</v>
      </c>
      <c r="C3" s="8" t="s">
        <v>60</v>
      </c>
    </row>
    <row r="4" spans="2:3" x14ac:dyDescent="0.25">
      <c r="B4" s="9"/>
      <c r="C4" s="9"/>
    </row>
    <row r="5" spans="2:3" x14ac:dyDescent="0.25">
      <c r="B5" s="6" t="s">
        <v>4</v>
      </c>
    </row>
    <row r="6" spans="2:3" ht="11.25" customHeight="1" x14ac:dyDescent="0.25">
      <c r="B6" s="6"/>
    </row>
    <row r="7" spans="2:3" ht="26.25" customHeight="1" x14ac:dyDescent="0.25">
      <c r="B7" s="156" t="s">
        <v>5</v>
      </c>
      <c r="C7" s="156"/>
    </row>
    <row r="8" spans="2:3" ht="381.75" customHeight="1" x14ac:dyDescent="0.25">
      <c r="B8" s="157" t="s">
        <v>193</v>
      </c>
      <c r="C8" s="157"/>
    </row>
    <row r="9" spans="2:3" ht="26.25" customHeight="1" x14ac:dyDescent="0.25">
      <c r="B9" s="156" t="s">
        <v>192</v>
      </c>
      <c r="C9" s="156"/>
    </row>
    <row r="10" spans="2:3" ht="44.25" customHeight="1" x14ac:dyDescent="0.25">
      <c r="B10" s="155"/>
      <c r="C10" s="155"/>
    </row>
    <row r="11" spans="2:3" ht="26.25" customHeight="1" x14ac:dyDescent="0.25">
      <c r="B11" s="158" t="s">
        <v>6</v>
      </c>
      <c r="C11" s="158"/>
    </row>
    <row r="12" spans="2:3" ht="44.25" customHeight="1" x14ac:dyDescent="0.25">
      <c r="B12" s="155"/>
      <c r="C12" s="155"/>
    </row>
    <row r="13" spans="2:3" ht="26.25" customHeight="1" x14ac:dyDescent="0.25">
      <c r="B13" s="156" t="s">
        <v>173</v>
      </c>
      <c r="C13" s="156"/>
    </row>
    <row r="14" spans="2:3" ht="45" customHeight="1" x14ac:dyDescent="0.25">
      <c r="B14" s="155"/>
      <c r="C14" s="155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1"/>
  <sheetViews>
    <sheetView tabSelected="1" zoomScale="80" zoomScaleNormal="80" workbookViewId="0">
      <selection activeCell="O1" sqref="O1:Q1048576"/>
    </sheetView>
  </sheetViews>
  <sheetFormatPr defaultRowHeight="15" x14ac:dyDescent="0.25"/>
  <cols>
    <col min="1" max="1" width="4" customWidth="1"/>
    <col min="2" max="2" width="14" customWidth="1"/>
    <col min="3" max="3" width="15.85546875" customWidth="1"/>
    <col min="4" max="4" width="50.7109375" customWidth="1"/>
    <col min="5" max="5" width="18.140625" customWidth="1"/>
    <col min="6" max="6" width="18" customWidth="1"/>
    <col min="7" max="7" width="17.42578125" customWidth="1"/>
    <col min="8" max="8" width="17.85546875" customWidth="1"/>
    <col min="9" max="9" width="17.5703125" customWidth="1"/>
    <col min="10" max="11" width="17.140625" customWidth="1"/>
    <col min="12" max="12" width="17.7109375" customWidth="1"/>
    <col min="14" max="14" width="11.7109375" customWidth="1"/>
  </cols>
  <sheetData>
    <row r="2" spans="2:12" ht="15" customHeight="1" x14ac:dyDescent="0.25">
      <c r="B2" s="6" t="s">
        <v>18</v>
      </c>
      <c r="C2" s="10"/>
      <c r="D2" s="10"/>
      <c r="E2" s="5"/>
      <c r="F2" s="5"/>
      <c r="G2" s="5"/>
      <c r="H2" s="5"/>
      <c r="I2" s="5"/>
      <c r="J2" s="5"/>
      <c r="K2" s="5"/>
      <c r="L2" s="5"/>
    </row>
    <row r="3" spans="2:12" x14ac:dyDescent="0.25">
      <c r="B3" s="6"/>
      <c r="C3" s="10"/>
      <c r="D3" s="10"/>
      <c r="E3" s="5"/>
      <c r="F3" s="5"/>
      <c r="G3" s="5"/>
      <c r="H3" s="5"/>
      <c r="I3" s="5"/>
      <c r="J3" s="5"/>
      <c r="K3" s="5"/>
      <c r="L3" s="5"/>
    </row>
    <row r="4" spans="2:12" ht="15" customHeight="1" x14ac:dyDescent="0.25">
      <c r="B4" s="56" t="s">
        <v>19</v>
      </c>
      <c r="C4" s="57"/>
      <c r="D4" s="11" t="s">
        <v>85</v>
      </c>
      <c r="F4" s="5"/>
      <c r="G4" s="5"/>
      <c r="H4" s="5"/>
      <c r="I4" s="5"/>
      <c r="J4" s="5"/>
      <c r="K4" s="5"/>
      <c r="L4" s="5"/>
    </row>
    <row r="5" spans="2:12" x14ac:dyDescent="0.25">
      <c r="B5" s="10"/>
      <c r="C5" s="10"/>
      <c r="D5" s="10"/>
      <c r="E5" s="5"/>
      <c r="F5" s="5"/>
      <c r="G5" s="5"/>
      <c r="H5" s="5"/>
      <c r="I5" s="5"/>
      <c r="J5" s="5"/>
      <c r="K5" s="5"/>
      <c r="L5" s="5"/>
    </row>
    <row r="6" spans="2:12" x14ac:dyDescent="0.25">
      <c r="B6" s="6" t="s">
        <v>20</v>
      </c>
      <c r="C6" s="10"/>
      <c r="D6" s="10"/>
      <c r="E6" s="5"/>
      <c r="F6" s="5"/>
      <c r="G6" s="5"/>
      <c r="H6" s="5"/>
      <c r="I6" s="5"/>
      <c r="J6" s="5"/>
      <c r="K6" s="5"/>
      <c r="L6" s="5"/>
    </row>
    <row r="7" spans="2:12" x14ac:dyDescent="0.25">
      <c r="B7" s="6"/>
      <c r="C7" s="10"/>
      <c r="D7" s="10"/>
      <c r="E7" s="5"/>
      <c r="F7" s="5"/>
      <c r="G7" s="5"/>
      <c r="H7" s="5"/>
      <c r="I7" s="5"/>
      <c r="J7" s="5"/>
      <c r="K7" s="5"/>
      <c r="L7" s="5"/>
    </row>
    <row r="8" spans="2:12" ht="15" customHeight="1" x14ac:dyDescent="0.25">
      <c r="B8" s="44" t="s">
        <v>21</v>
      </c>
      <c r="C8" s="45"/>
      <c r="D8" s="48" t="s">
        <v>22</v>
      </c>
      <c r="E8" s="48" t="s">
        <v>174</v>
      </c>
      <c r="F8" s="48" t="s">
        <v>175</v>
      </c>
      <c r="G8" s="60" t="s">
        <v>176</v>
      </c>
      <c r="H8" s="60" t="s">
        <v>177</v>
      </c>
      <c r="I8" s="60" t="s">
        <v>178</v>
      </c>
      <c r="J8" s="48" t="s">
        <v>179</v>
      </c>
      <c r="K8" s="137" t="s">
        <v>23</v>
      </c>
      <c r="L8" s="48" t="s">
        <v>180</v>
      </c>
    </row>
    <row r="9" spans="2:12" x14ac:dyDescent="0.25">
      <c r="B9" s="46"/>
      <c r="C9" s="47"/>
      <c r="D9" s="49"/>
      <c r="E9" s="49" t="s">
        <v>24</v>
      </c>
      <c r="F9" s="49" t="s">
        <v>24</v>
      </c>
      <c r="G9" s="61" t="s">
        <v>24</v>
      </c>
      <c r="H9" s="61" t="s">
        <v>24</v>
      </c>
      <c r="I9" s="61" t="s">
        <v>24</v>
      </c>
      <c r="J9" s="49" t="s">
        <v>24</v>
      </c>
      <c r="K9" s="49" t="s">
        <v>24</v>
      </c>
      <c r="L9" s="49" t="s">
        <v>24</v>
      </c>
    </row>
    <row r="10" spans="2:12" x14ac:dyDescent="0.25">
      <c r="B10" s="50" t="s">
        <v>25</v>
      </c>
      <c r="C10" s="51"/>
      <c r="D10" s="51"/>
      <c r="E10" s="51"/>
      <c r="F10" s="51"/>
      <c r="G10" s="51"/>
      <c r="H10" s="51"/>
      <c r="I10" s="51"/>
      <c r="J10" s="51"/>
      <c r="K10" s="51"/>
      <c r="L10" s="52"/>
    </row>
    <row r="11" spans="2:12" x14ac:dyDescent="0.25">
      <c r="B11" s="159">
        <v>1013</v>
      </c>
      <c r="C11" s="170"/>
      <c r="D11" s="12" t="s">
        <v>81</v>
      </c>
      <c r="E11" s="167">
        <f t="shared" ref="E11:I11" si="0">E19</f>
        <v>362571.4</v>
      </c>
      <c r="F11" s="159">
        <f t="shared" si="0"/>
        <v>335290.59999999998</v>
      </c>
      <c r="G11" s="159">
        <f t="shared" si="0"/>
        <v>83957.208708217819</v>
      </c>
      <c r="H11" s="159">
        <f t="shared" si="0"/>
        <v>167663.39507321268</v>
      </c>
      <c r="I11" s="159">
        <f t="shared" si="0"/>
        <v>251620.60378143052</v>
      </c>
      <c r="J11" s="159">
        <f>J19</f>
        <v>335290.59999999998</v>
      </c>
      <c r="K11" s="159">
        <f t="shared" ref="K11:L11" si="1">K19</f>
        <v>335290.59999999998</v>
      </c>
      <c r="L11" s="167">
        <f t="shared" si="1"/>
        <v>335290.59999999998</v>
      </c>
    </row>
    <row r="12" spans="2:12" x14ac:dyDescent="0.25">
      <c r="B12" s="160"/>
      <c r="C12" s="171"/>
      <c r="D12" s="65" t="s">
        <v>61</v>
      </c>
      <c r="E12" s="168"/>
      <c r="F12" s="160"/>
      <c r="G12" s="160"/>
      <c r="H12" s="160"/>
      <c r="I12" s="160"/>
      <c r="J12" s="160"/>
      <c r="K12" s="160"/>
      <c r="L12" s="168"/>
    </row>
    <row r="13" spans="2:12" x14ac:dyDescent="0.25">
      <c r="B13" s="160"/>
      <c r="C13" s="171"/>
      <c r="D13" s="12" t="s">
        <v>82</v>
      </c>
      <c r="E13" s="168"/>
      <c r="F13" s="160"/>
      <c r="G13" s="160"/>
      <c r="H13" s="160"/>
      <c r="I13" s="160"/>
      <c r="J13" s="160"/>
      <c r="K13" s="160"/>
      <c r="L13" s="168"/>
    </row>
    <row r="14" spans="2:12" ht="33" customHeight="1" x14ac:dyDescent="0.25">
      <c r="B14" s="160"/>
      <c r="C14" s="171"/>
      <c r="D14" s="13" t="s">
        <v>62</v>
      </c>
      <c r="E14" s="168"/>
      <c r="F14" s="160"/>
      <c r="G14" s="160"/>
      <c r="H14" s="160"/>
      <c r="I14" s="160"/>
      <c r="J14" s="160"/>
      <c r="K14" s="160"/>
      <c r="L14" s="168"/>
    </row>
    <row r="15" spans="2:12" x14ac:dyDescent="0.25">
      <c r="B15" s="160"/>
      <c r="C15" s="171"/>
      <c r="D15" s="12" t="s">
        <v>83</v>
      </c>
      <c r="E15" s="168"/>
      <c r="F15" s="160"/>
      <c r="G15" s="160"/>
      <c r="H15" s="160"/>
      <c r="I15" s="160"/>
      <c r="J15" s="160"/>
      <c r="K15" s="160"/>
      <c r="L15" s="168"/>
    </row>
    <row r="16" spans="2:12" ht="18.75" customHeight="1" x14ac:dyDescent="0.25">
      <c r="B16" s="161"/>
      <c r="C16" s="172"/>
      <c r="D16" s="14" t="s">
        <v>63</v>
      </c>
      <c r="E16" s="168"/>
      <c r="F16" s="160"/>
      <c r="G16" s="160"/>
      <c r="H16" s="160"/>
      <c r="I16" s="160"/>
      <c r="J16" s="161"/>
      <c r="K16" s="161"/>
      <c r="L16" s="169"/>
    </row>
    <row r="17" spans="2:12" x14ac:dyDescent="0.25">
      <c r="B17" s="162" t="s">
        <v>26</v>
      </c>
      <c r="C17" s="163"/>
      <c r="D17" s="54"/>
      <c r="E17" s="54"/>
      <c r="F17" s="54"/>
      <c r="G17" s="153"/>
      <c r="H17" s="153"/>
      <c r="I17" s="153"/>
      <c r="J17" s="55"/>
      <c r="K17" s="67"/>
      <c r="L17" s="67"/>
    </row>
    <row r="18" spans="2:12" x14ac:dyDescent="0.25">
      <c r="B18" s="162"/>
      <c r="C18" s="163"/>
      <c r="D18" s="54" t="s">
        <v>27</v>
      </c>
      <c r="E18" s="54"/>
      <c r="F18" s="54"/>
      <c r="G18" s="153"/>
      <c r="H18" s="153"/>
      <c r="I18" s="153"/>
      <c r="J18" s="55"/>
      <c r="K18" s="67"/>
      <c r="L18" s="67"/>
    </row>
    <row r="19" spans="2:12" ht="15" customHeight="1" x14ac:dyDescent="0.25">
      <c r="B19" s="164"/>
      <c r="C19" s="159">
        <v>11001</v>
      </c>
      <c r="D19" s="12" t="s">
        <v>28</v>
      </c>
      <c r="E19" s="167">
        <v>362571.4</v>
      </c>
      <c r="F19" s="167">
        <v>335290.59999999998</v>
      </c>
      <c r="G19" s="167">
        <v>83957.208708217819</v>
      </c>
      <c r="H19" s="167">
        <v>167663.39507321268</v>
      </c>
      <c r="I19" s="167">
        <v>251620.60378143052</v>
      </c>
      <c r="J19" s="167">
        <v>335290.59999999998</v>
      </c>
      <c r="K19" s="167">
        <v>335290.59999999998</v>
      </c>
      <c r="L19" s="167">
        <v>335290.59999999998</v>
      </c>
    </row>
    <row r="20" spans="2:12" x14ac:dyDescent="0.25">
      <c r="B20" s="165"/>
      <c r="C20" s="160"/>
      <c r="D20" s="13" t="s">
        <v>65</v>
      </c>
      <c r="E20" s="168"/>
      <c r="F20" s="168"/>
      <c r="G20" s="168"/>
      <c r="H20" s="168"/>
      <c r="I20" s="168"/>
      <c r="J20" s="168"/>
      <c r="K20" s="168"/>
      <c r="L20" s="168"/>
    </row>
    <row r="21" spans="2:12" x14ac:dyDescent="0.25">
      <c r="B21" s="165"/>
      <c r="C21" s="160"/>
      <c r="D21" s="12" t="s">
        <v>29</v>
      </c>
      <c r="E21" s="168"/>
      <c r="F21" s="168"/>
      <c r="G21" s="168"/>
      <c r="H21" s="168"/>
      <c r="I21" s="168"/>
      <c r="J21" s="168"/>
      <c r="K21" s="168"/>
      <c r="L21" s="168"/>
    </row>
    <row r="22" spans="2:12" ht="45" customHeight="1" x14ac:dyDescent="0.25">
      <c r="B22" s="165"/>
      <c r="C22" s="160"/>
      <c r="D22" s="13" t="s">
        <v>66</v>
      </c>
      <c r="E22" s="168"/>
      <c r="F22" s="168"/>
      <c r="G22" s="168"/>
      <c r="H22" s="168"/>
      <c r="I22" s="168"/>
      <c r="J22" s="168"/>
      <c r="K22" s="168"/>
      <c r="L22" s="168"/>
    </row>
    <row r="23" spans="2:12" x14ac:dyDescent="0.25">
      <c r="B23" s="165"/>
      <c r="C23" s="160"/>
      <c r="D23" s="12" t="s">
        <v>84</v>
      </c>
      <c r="E23" s="168"/>
      <c r="F23" s="168"/>
      <c r="G23" s="168"/>
      <c r="H23" s="168"/>
      <c r="I23" s="168"/>
      <c r="J23" s="168"/>
      <c r="K23" s="168"/>
      <c r="L23" s="168"/>
    </row>
    <row r="24" spans="2:12" x14ac:dyDescent="0.25">
      <c r="B24" s="165"/>
      <c r="C24" s="161"/>
      <c r="D24" s="14" t="s">
        <v>68</v>
      </c>
      <c r="E24" s="168"/>
      <c r="F24" s="169"/>
      <c r="G24" s="169"/>
      <c r="H24" s="169"/>
      <c r="I24" s="169"/>
      <c r="J24" s="169"/>
      <c r="K24" s="169"/>
      <c r="L24" s="169"/>
    </row>
    <row r="25" spans="2:12" x14ac:dyDescent="0.25">
      <c r="B25" s="173" t="s">
        <v>25</v>
      </c>
      <c r="C25" s="174"/>
      <c r="D25" s="51"/>
      <c r="E25" s="51"/>
      <c r="F25" s="51"/>
      <c r="G25" s="51"/>
      <c r="H25" s="51"/>
      <c r="I25" s="51"/>
      <c r="J25" s="52"/>
      <c r="K25" s="68"/>
      <c r="L25" s="68"/>
    </row>
    <row r="26" spans="2:12" x14ac:dyDescent="0.25">
      <c r="B26" s="159">
        <v>1087</v>
      </c>
      <c r="C26" s="170"/>
      <c r="D26" s="12" t="s">
        <v>81</v>
      </c>
      <c r="E26" s="167">
        <f t="shared" ref="E26:I26" si="2">E34+E41+E47</f>
        <v>4989419.3999999994</v>
      </c>
      <c r="F26" s="167">
        <f t="shared" si="2"/>
        <v>5090992</v>
      </c>
      <c r="G26" s="167">
        <f t="shared" si="2"/>
        <v>960502.9833333334</v>
      </c>
      <c r="H26" s="167">
        <f t="shared" si="2"/>
        <v>2147282.0336700338</v>
      </c>
      <c r="I26" s="167">
        <f t="shared" si="2"/>
        <v>3447939.6470588236</v>
      </c>
      <c r="J26" s="167">
        <f>J34+J41+J47</f>
        <v>5841057.4000000004</v>
      </c>
      <c r="K26" s="167">
        <f>K34+K41+K47</f>
        <v>6111341.2999999998</v>
      </c>
      <c r="L26" s="167">
        <f t="shared" ref="L26" si="3">L34+L41+L47</f>
        <v>6098603.1000000006</v>
      </c>
    </row>
    <row r="27" spans="2:12" ht="29.25" customHeight="1" x14ac:dyDescent="0.25">
      <c r="B27" s="160"/>
      <c r="C27" s="171"/>
      <c r="D27" s="13" t="s">
        <v>69</v>
      </c>
      <c r="E27" s="168"/>
      <c r="F27" s="168"/>
      <c r="G27" s="168"/>
      <c r="H27" s="168"/>
      <c r="I27" s="168"/>
      <c r="J27" s="168"/>
      <c r="K27" s="168"/>
      <c r="L27" s="168"/>
    </row>
    <row r="28" spans="2:12" x14ac:dyDescent="0.25">
      <c r="B28" s="160"/>
      <c r="C28" s="171"/>
      <c r="D28" s="12" t="s">
        <v>82</v>
      </c>
      <c r="E28" s="168"/>
      <c r="F28" s="168"/>
      <c r="G28" s="168"/>
      <c r="H28" s="168"/>
      <c r="I28" s="168"/>
      <c r="J28" s="168"/>
      <c r="K28" s="168"/>
      <c r="L28" s="168"/>
    </row>
    <row r="29" spans="2:12" ht="67.5" customHeight="1" x14ac:dyDescent="0.25">
      <c r="B29" s="160"/>
      <c r="C29" s="171"/>
      <c r="D29" s="13" t="s">
        <v>70</v>
      </c>
      <c r="E29" s="168"/>
      <c r="F29" s="168"/>
      <c r="G29" s="168"/>
      <c r="H29" s="168"/>
      <c r="I29" s="168"/>
      <c r="J29" s="168"/>
      <c r="K29" s="168"/>
      <c r="L29" s="168"/>
    </row>
    <row r="30" spans="2:12" x14ac:dyDescent="0.25">
      <c r="B30" s="160"/>
      <c r="C30" s="171"/>
      <c r="D30" s="12" t="s">
        <v>83</v>
      </c>
      <c r="E30" s="168"/>
      <c r="F30" s="168"/>
      <c r="G30" s="168"/>
      <c r="H30" s="168"/>
      <c r="I30" s="168"/>
      <c r="J30" s="168"/>
      <c r="K30" s="168"/>
      <c r="L30" s="168"/>
    </row>
    <row r="31" spans="2:12" ht="67.5" customHeight="1" x14ac:dyDescent="0.25">
      <c r="B31" s="161"/>
      <c r="C31" s="172"/>
      <c r="D31" s="14" t="s">
        <v>71</v>
      </c>
      <c r="E31" s="169"/>
      <c r="F31" s="169"/>
      <c r="G31" s="169"/>
      <c r="H31" s="169"/>
      <c r="I31" s="169"/>
      <c r="J31" s="169"/>
      <c r="K31" s="169"/>
      <c r="L31" s="169"/>
    </row>
    <row r="32" spans="2:12" ht="15" customHeight="1" x14ac:dyDescent="0.25">
      <c r="B32" s="162" t="s">
        <v>26</v>
      </c>
      <c r="C32" s="163"/>
      <c r="D32" s="54"/>
      <c r="E32" s="54"/>
      <c r="F32" s="54"/>
      <c r="G32" s="54"/>
      <c r="H32" s="54"/>
      <c r="I32" s="54"/>
      <c r="J32" s="55"/>
      <c r="K32" s="67"/>
      <c r="L32" s="67"/>
    </row>
    <row r="33" spans="2:14" x14ac:dyDescent="0.25">
      <c r="B33" s="162"/>
      <c r="C33" s="163"/>
      <c r="D33" s="54" t="s">
        <v>27</v>
      </c>
      <c r="E33" s="54"/>
      <c r="F33" s="54"/>
      <c r="G33" s="54"/>
      <c r="H33" s="54"/>
      <c r="I33" s="54"/>
      <c r="J33" s="55"/>
      <c r="K33" s="67"/>
      <c r="L33" s="67"/>
    </row>
    <row r="34" spans="2:14" ht="15" customHeight="1" x14ac:dyDescent="0.25">
      <c r="B34" s="164"/>
      <c r="C34" s="159">
        <v>11001</v>
      </c>
      <c r="D34" s="12" t="s">
        <v>28</v>
      </c>
      <c r="E34" s="159">
        <v>4832309.5999999996</v>
      </c>
      <c r="F34" s="159">
        <v>4943467.9000000004</v>
      </c>
      <c r="G34" s="167">
        <v>948402.9833333334</v>
      </c>
      <c r="H34" s="167">
        <v>2107562.1851851852</v>
      </c>
      <c r="I34" s="167">
        <v>3347304.6470588236</v>
      </c>
      <c r="J34" s="159">
        <v>5690417.9000000004</v>
      </c>
      <c r="K34" s="159">
        <v>5823102.0999999996</v>
      </c>
      <c r="L34" s="159">
        <v>5810613.7000000002</v>
      </c>
    </row>
    <row r="35" spans="2:14" ht="42" customHeight="1" x14ac:dyDescent="0.25">
      <c r="B35" s="165"/>
      <c r="C35" s="160"/>
      <c r="D35" s="13" t="s">
        <v>72</v>
      </c>
      <c r="E35" s="160"/>
      <c r="F35" s="160"/>
      <c r="G35" s="168"/>
      <c r="H35" s="168"/>
      <c r="I35" s="168"/>
      <c r="J35" s="160"/>
      <c r="K35" s="160"/>
      <c r="L35" s="160"/>
    </row>
    <row r="36" spans="2:14" x14ac:dyDescent="0.25">
      <c r="B36" s="165"/>
      <c r="C36" s="160"/>
      <c r="D36" s="12" t="s">
        <v>29</v>
      </c>
      <c r="E36" s="160"/>
      <c r="F36" s="160"/>
      <c r="G36" s="168"/>
      <c r="H36" s="168"/>
      <c r="I36" s="168"/>
      <c r="J36" s="160"/>
      <c r="K36" s="160"/>
      <c r="L36" s="160"/>
    </row>
    <row r="37" spans="2:14" ht="84.75" customHeight="1" x14ac:dyDescent="0.25">
      <c r="B37" s="165"/>
      <c r="C37" s="160"/>
      <c r="D37" s="13" t="s">
        <v>73</v>
      </c>
      <c r="E37" s="160"/>
      <c r="F37" s="160"/>
      <c r="G37" s="168"/>
      <c r="H37" s="168"/>
      <c r="I37" s="168"/>
      <c r="J37" s="160"/>
      <c r="K37" s="160"/>
      <c r="L37" s="160"/>
      <c r="M37" s="69"/>
      <c r="N37" s="69"/>
    </row>
    <row r="38" spans="2:14" x14ac:dyDescent="0.25">
      <c r="B38" s="165"/>
      <c r="C38" s="160"/>
      <c r="D38" s="12" t="s">
        <v>84</v>
      </c>
      <c r="E38" s="160"/>
      <c r="F38" s="160"/>
      <c r="G38" s="168"/>
      <c r="H38" s="168"/>
      <c r="I38" s="168"/>
      <c r="J38" s="160"/>
      <c r="K38" s="160"/>
      <c r="L38" s="160"/>
    </row>
    <row r="39" spans="2:14" x14ac:dyDescent="0.25">
      <c r="B39" s="165"/>
      <c r="C39" s="161"/>
      <c r="D39" s="14" t="s">
        <v>68</v>
      </c>
      <c r="E39" s="160"/>
      <c r="F39" s="160"/>
      <c r="G39" s="169"/>
      <c r="H39" s="169"/>
      <c r="I39" s="169"/>
      <c r="J39" s="160"/>
      <c r="K39" s="160"/>
      <c r="L39" s="160"/>
    </row>
    <row r="40" spans="2:14" ht="15" customHeight="1" x14ac:dyDescent="0.25">
      <c r="B40" s="162"/>
      <c r="C40" s="163"/>
      <c r="D40" s="70" t="s">
        <v>31</v>
      </c>
      <c r="E40" s="70"/>
      <c r="F40" s="70"/>
      <c r="G40" s="70"/>
      <c r="H40" s="70"/>
      <c r="I40" s="70"/>
      <c r="J40" s="70"/>
      <c r="K40" s="71"/>
      <c r="L40" s="72"/>
    </row>
    <row r="41" spans="2:14" ht="15" customHeight="1" x14ac:dyDescent="0.25">
      <c r="B41" s="164"/>
      <c r="C41" s="159">
        <v>31002</v>
      </c>
      <c r="D41" s="12" t="s">
        <v>28</v>
      </c>
      <c r="E41" s="167">
        <v>52386.2</v>
      </c>
      <c r="F41" s="167">
        <v>40810</v>
      </c>
      <c r="G41" s="159">
        <v>0</v>
      </c>
      <c r="H41" s="167">
        <v>2920</v>
      </c>
      <c r="I41" s="167">
        <v>29200</v>
      </c>
      <c r="J41" s="167">
        <v>29200</v>
      </c>
      <c r="K41" s="167">
        <v>161500</v>
      </c>
      <c r="L41" s="167">
        <v>161500</v>
      </c>
    </row>
    <row r="42" spans="2:14" ht="32.25" customHeight="1" x14ac:dyDescent="0.25">
      <c r="B42" s="165"/>
      <c r="C42" s="160"/>
      <c r="D42" s="13" t="s">
        <v>170</v>
      </c>
      <c r="E42" s="168"/>
      <c r="F42" s="168"/>
      <c r="G42" s="160"/>
      <c r="H42" s="168"/>
      <c r="I42" s="168"/>
      <c r="J42" s="168"/>
      <c r="K42" s="168"/>
      <c r="L42" s="168"/>
    </row>
    <row r="43" spans="2:14" x14ac:dyDescent="0.25">
      <c r="B43" s="165"/>
      <c r="C43" s="160"/>
      <c r="D43" s="12" t="s">
        <v>29</v>
      </c>
      <c r="E43" s="168"/>
      <c r="F43" s="168"/>
      <c r="G43" s="160"/>
      <c r="H43" s="168"/>
      <c r="I43" s="168"/>
      <c r="J43" s="168"/>
      <c r="K43" s="168"/>
      <c r="L43" s="168"/>
    </row>
    <row r="44" spans="2:14" ht="43.5" customHeight="1" x14ac:dyDescent="0.25">
      <c r="B44" s="165"/>
      <c r="C44" s="160"/>
      <c r="D44" s="13" t="s">
        <v>171</v>
      </c>
      <c r="E44" s="168"/>
      <c r="F44" s="168"/>
      <c r="G44" s="160"/>
      <c r="H44" s="168"/>
      <c r="I44" s="168"/>
      <c r="J44" s="168"/>
      <c r="K44" s="168"/>
      <c r="L44" s="168"/>
    </row>
    <row r="45" spans="2:14" x14ac:dyDescent="0.25">
      <c r="B45" s="165"/>
      <c r="C45" s="160"/>
      <c r="D45" s="12" t="s">
        <v>84</v>
      </c>
      <c r="E45" s="168"/>
      <c r="F45" s="168"/>
      <c r="G45" s="160"/>
      <c r="H45" s="168"/>
      <c r="I45" s="168"/>
      <c r="J45" s="168"/>
      <c r="K45" s="168"/>
      <c r="L45" s="168"/>
    </row>
    <row r="46" spans="2:14" ht="35.25" customHeight="1" x14ac:dyDescent="0.25">
      <c r="B46" s="165"/>
      <c r="C46" s="161"/>
      <c r="D46" s="14" t="s">
        <v>172</v>
      </c>
      <c r="E46" s="168"/>
      <c r="F46" s="168"/>
      <c r="G46" s="160"/>
      <c r="H46" s="168"/>
      <c r="I46" s="168"/>
      <c r="J46" s="168"/>
      <c r="K46" s="168"/>
      <c r="L46" s="168"/>
    </row>
    <row r="47" spans="2:14" ht="15" customHeight="1" x14ac:dyDescent="0.25">
      <c r="B47" s="164"/>
      <c r="C47" s="159">
        <v>11002</v>
      </c>
      <c r="D47" s="12" t="s">
        <v>28</v>
      </c>
      <c r="E47" s="175">
        <v>104723.6</v>
      </c>
      <c r="F47" s="177">
        <v>106714.1</v>
      </c>
      <c r="G47" s="177">
        <v>12100</v>
      </c>
      <c r="H47" s="177">
        <v>36799.848484848488</v>
      </c>
      <c r="I47" s="177">
        <v>71435</v>
      </c>
      <c r="J47" s="167">
        <v>121439.5</v>
      </c>
      <c r="K47" s="167">
        <v>126739.2</v>
      </c>
      <c r="L47" s="167">
        <v>126489.4</v>
      </c>
    </row>
    <row r="48" spans="2:14" x14ac:dyDescent="0.25">
      <c r="B48" s="165"/>
      <c r="C48" s="160"/>
      <c r="D48" s="13" t="s">
        <v>74</v>
      </c>
      <c r="E48" s="176"/>
      <c r="F48" s="178"/>
      <c r="G48" s="178"/>
      <c r="H48" s="178"/>
      <c r="I48" s="178"/>
      <c r="J48" s="168"/>
      <c r="K48" s="168"/>
      <c r="L48" s="168"/>
    </row>
    <row r="49" spans="1:12" x14ac:dyDescent="0.25">
      <c r="B49" s="165"/>
      <c r="C49" s="160"/>
      <c r="D49" s="12" t="s">
        <v>29</v>
      </c>
      <c r="E49" s="176"/>
      <c r="F49" s="178"/>
      <c r="G49" s="178"/>
      <c r="H49" s="178"/>
      <c r="I49" s="178"/>
      <c r="J49" s="168"/>
      <c r="K49" s="168"/>
      <c r="L49" s="168"/>
    </row>
    <row r="50" spans="1:12" ht="102" x14ac:dyDescent="0.25">
      <c r="B50" s="165"/>
      <c r="C50" s="160"/>
      <c r="D50" s="73" t="s">
        <v>75</v>
      </c>
      <c r="E50" s="176"/>
      <c r="F50" s="178"/>
      <c r="G50" s="178"/>
      <c r="H50" s="178"/>
      <c r="I50" s="178"/>
      <c r="J50" s="168"/>
      <c r="K50" s="168"/>
      <c r="L50" s="168"/>
    </row>
    <row r="51" spans="1:12" x14ac:dyDescent="0.25">
      <c r="B51" s="165"/>
      <c r="C51" s="160"/>
      <c r="D51" s="12" t="s">
        <v>84</v>
      </c>
      <c r="E51" s="176"/>
      <c r="F51" s="178"/>
      <c r="G51" s="178"/>
      <c r="H51" s="178"/>
      <c r="I51" s="178"/>
      <c r="J51" s="168"/>
      <c r="K51" s="168"/>
      <c r="L51" s="168"/>
    </row>
    <row r="52" spans="1:12" ht="35.25" customHeight="1" x14ac:dyDescent="0.25">
      <c r="B52" s="165"/>
      <c r="C52" s="161"/>
      <c r="D52" s="14" t="s">
        <v>68</v>
      </c>
      <c r="E52" s="176"/>
      <c r="F52" s="178"/>
      <c r="G52" s="178"/>
      <c r="H52" s="178"/>
      <c r="I52" s="178"/>
      <c r="J52" s="168"/>
      <c r="K52" s="168"/>
      <c r="L52" s="168"/>
    </row>
    <row r="53" spans="1:12" x14ac:dyDescent="0.25">
      <c r="B53" s="173" t="s">
        <v>25</v>
      </c>
      <c r="C53" s="174"/>
      <c r="D53" s="174"/>
      <c r="E53" s="174"/>
      <c r="F53" s="174"/>
      <c r="G53" s="174"/>
      <c r="H53" s="174"/>
      <c r="I53" s="174"/>
      <c r="J53" s="174"/>
      <c r="K53" s="74"/>
      <c r="L53" s="75"/>
    </row>
    <row r="54" spans="1:12" x14ac:dyDescent="0.25">
      <c r="B54" s="159">
        <v>1144</v>
      </c>
      <c r="C54" s="170"/>
      <c r="D54" s="12" t="s">
        <v>81</v>
      </c>
      <c r="E54" s="159">
        <f t="shared" ref="E54:I54" si="4">E62</f>
        <v>14269.1</v>
      </c>
      <c r="F54" s="159">
        <f t="shared" si="4"/>
        <v>17066.099999999999</v>
      </c>
      <c r="G54" s="167">
        <f t="shared" si="4"/>
        <v>3413.22</v>
      </c>
      <c r="H54" s="167">
        <f t="shared" si="4"/>
        <v>7679.7449999999999</v>
      </c>
      <c r="I54" s="167">
        <f t="shared" si="4"/>
        <v>11946.27</v>
      </c>
      <c r="J54" s="159">
        <f>J62</f>
        <v>17066.099999999999</v>
      </c>
      <c r="K54" s="159">
        <f t="shared" ref="K54:L54" si="5">K62</f>
        <v>17066.099999999999</v>
      </c>
      <c r="L54" s="159">
        <f t="shared" si="5"/>
        <v>17066.099999999999</v>
      </c>
    </row>
    <row r="55" spans="1:12" ht="29.25" customHeight="1" x14ac:dyDescent="0.25">
      <c r="B55" s="160"/>
      <c r="C55" s="171"/>
      <c r="D55" s="13" t="s">
        <v>76</v>
      </c>
      <c r="E55" s="160"/>
      <c r="F55" s="160"/>
      <c r="G55" s="168"/>
      <c r="H55" s="168"/>
      <c r="I55" s="168"/>
      <c r="J55" s="160"/>
      <c r="K55" s="160"/>
      <c r="L55" s="160"/>
    </row>
    <row r="56" spans="1:12" x14ac:dyDescent="0.25">
      <c r="B56" s="160"/>
      <c r="C56" s="171"/>
      <c r="D56" s="12" t="s">
        <v>82</v>
      </c>
      <c r="E56" s="160"/>
      <c r="F56" s="160"/>
      <c r="G56" s="168"/>
      <c r="H56" s="168"/>
      <c r="I56" s="168"/>
      <c r="J56" s="160"/>
      <c r="K56" s="160"/>
      <c r="L56" s="160"/>
    </row>
    <row r="57" spans="1:12" ht="56.25" customHeight="1" x14ac:dyDescent="0.25">
      <c r="B57" s="160"/>
      <c r="C57" s="171"/>
      <c r="D57" s="13" t="s">
        <v>77</v>
      </c>
      <c r="E57" s="160"/>
      <c r="F57" s="160"/>
      <c r="G57" s="168"/>
      <c r="H57" s="168"/>
      <c r="I57" s="168"/>
      <c r="J57" s="160"/>
      <c r="K57" s="160"/>
      <c r="L57" s="160"/>
    </row>
    <row r="58" spans="1:12" x14ac:dyDescent="0.25">
      <c r="B58" s="160"/>
      <c r="C58" s="171"/>
      <c r="D58" s="12" t="s">
        <v>83</v>
      </c>
      <c r="E58" s="160"/>
      <c r="F58" s="160"/>
      <c r="G58" s="168"/>
      <c r="H58" s="168"/>
      <c r="I58" s="168"/>
      <c r="J58" s="160"/>
      <c r="K58" s="160"/>
      <c r="L58" s="160"/>
    </row>
    <row r="59" spans="1:12" ht="55.5" customHeight="1" x14ac:dyDescent="0.25">
      <c r="B59" s="161"/>
      <c r="C59" s="172"/>
      <c r="D59" s="14" t="s">
        <v>78</v>
      </c>
      <c r="E59" s="161"/>
      <c r="F59" s="161"/>
      <c r="G59" s="169"/>
      <c r="H59" s="169"/>
      <c r="I59" s="169"/>
      <c r="J59" s="161"/>
      <c r="K59" s="161"/>
      <c r="L59" s="161"/>
    </row>
    <row r="60" spans="1:12" ht="15" customHeight="1" x14ac:dyDescent="0.25">
      <c r="B60" s="162" t="s">
        <v>26</v>
      </c>
      <c r="C60" s="163"/>
      <c r="D60" s="163"/>
      <c r="E60" s="163"/>
      <c r="F60" s="163"/>
      <c r="G60" s="163"/>
      <c r="H60" s="163"/>
      <c r="I60" s="163"/>
      <c r="J60" s="163"/>
      <c r="K60" s="71"/>
      <c r="L60" s="72"/>
    </row>
    <row r="61" spans="1:12" x14ac:dyDescent="0.25">
      <c r="B61" s="162"/>
      <c r="C61" s="163"/>
      <c r="D61" s="163" t="s">
        <v>27</v>
      </c>
      <c r="E61" s="163"/>
      <c r="F61" s="163"/>
      <c r="G61" s="163"/>
      <c r="H61" s="163"/>
      <c r="I61" s="163"/>
      <c r="J61" s="163"/>
      <c r="K61" s="76"/>
      <c r="L61" s="77"/>
    </row>
    <row r="62" spans="1:12" ht="15" customHeight="1" x14ac:dyDescent="0.25">
      <c r="A62" s="78"/>
      <c r="B62" s="164"/>
      <c r="C62" s="159">
        <v>11001</v>
      </c>
      <c r="D62" s="12" t="s">
        <v>28</v>
      </c>
      <c r="E62" s="159">
        <v>14269.1</v>
      </c>
      <c r="F62" s="159">
        <v>17066.099999999999</v>
      </c>
      <c r="G62" s="167">
        <v>3413.22</v>
      </c>
      <c r="H62" s="167">
        <v>7679.7449999999999</v>
      </c>
      <c r="I62" s="167">
        <v>11946.27</v>
      </c>
      <c r="J62" s="159">
        <v>17066.099999999999</v>
      </c>
      <c r="K62" s="159">
        <v>17066.099999999999</v>
      </c>
      <c r="L62" s="159">
        <v>17066.099999999999</v>
      </c>
    </row>
    <row r="63" spans="1:12" ht="30" customHeight="1" x14ac:dyDescent="0.25">
      <c r="A63" s="78"/>
      <c r="B63" s="165"/>
      <c r="C63" s="160"/>
      <c r="D63" s="13" t="s">
        <v>79</v>
      </c>
      <c r="E63" s="160"/>
      <c r="F63" s="160"/>
      <c r="G63" s="168"/>
      <c r="H63" s="168"/>
      <c r="I63" s="168"/>
      <c r="J63" s="160"/>
      <c r="K63" s="160"/>
      <c r="L63" s="160"/>
    </row>
    <row r="64" spans="1:12" x14ac:dyDescent="0.25">
      <c r="A64" s="78"/>
      <c r="B64" s="165"/>
      <c r="C64" s="160"/>
      <c r="D64" s="12" t="s">
        <v>29</v>
      </c>
      <c r="E64" s="160"/>
      <c r="F64" s="160"/>
      <c r="G64" s="168"/>
      <c r="H64" s="168"/>
      <c r="I64" s="168"/>
      <c r="J64" s="160"/>
      <c r="K64" s="160"/>
      <c r="L64" s="160"/>
    </row>
    <row r="65" spans="1:12" ht="69.75" customHeight="1" x14ac:dyDescent="0.25">
      <c r="A65" s="78"/>
      <c r="B65" s="165"/>
      <c r="C65" s="160"/>
      <c r="D65" s="13" t="s">
        <v>80</v>
      </c>
      <c r="E65" s="160"/>
      <c r="F65" s="160"/>
      <c r="G65" s="168"/>
      <c r="H65" s="168"/>
      <c r="I65" s="168"/>
      <c r="J65" s="160"/>
      <c r="K65" s="160"/>
      <c r="L65" s="160"/>
    </row>
    <row r="66" spans="1:12" x14ac:dyDescent="0.25">
      <c r="A66" s="78"/>
      <c r="B66" s="165"/>
      <c r="C66" s="160"/>
      <c r="D66" s="12" t="s">
        <v>84</v>
      </c>
      <c r="E66" s="160"/>
      <c r="F66" s="160"/>
      <c r="G66" s="168"/>
      <c r="H66" s="168"/>
      <c r="I66" s="168"/>
      <c r="J66" s="160"/>
      <c r="K66" s="160"/>
      <c r="L66" s="160"/>
    </row>
    <row r="67" spans="1:12" x14ac:dyDescent="0.25">
      <c r="A67" s="79"/>
      <c r="B67" s="166"/>
      <c r="C67" s="161"/>
      <c r="D67" s="13" t="s">
        <v>68</v>
      </c>
      <c r="E67" s="161"/>
      <c r="F67" s="161"/>
      <c r="G67" s="169"/>
      <c r="H67" s="169"/>
      <c r="I67" s="169"/>
      <c r="J67" s="161"/>
      <c r="K67" s="161"/>
      <c r="L67" s="161"/>
    </row>
    <row r="69" spans="1:12" x14ac:dyDescent="0.25">
      <c r="I69" s="69"/>
      <c r="J69" s="69"/>
      <c r="K69" s="69"/>
    </row>
    <row r="70" spans="1:12" x14ac:dyDescent="0.25">
      <c r="F70" s="69"/>
      <c r="G70" s="69"/>
      <c r="H70" s="69"/>
      <c r="I70" s="69"/>
      <c r="J70" s="69"/>
      <c r="K70" s="69"/>
      <c r="L70" s="69"/>
    </row>
    <row r="71" spans="1:12" x14ac:dyDescent="0.25">
      <c r="J71" s="69"/>
      <c r="K71" s="69"/>
      <c r="L71" s="69"/>
    </row>
  </sheetData>
  <mergeCells count="92">
    <mergeCell ref="L47:L52"/>
    <mergeCell ref="G47:G52"/>
    <mergeCell ref="H47:H52"/>
    <mergeCell ref="I47:I52"/>
    <mergeCell ref="J47:J52"/>
    <mergeCell ref="K47:K52"/>
    <mergeCell ref="K11:K16"/>
    <mergeCell ref="L11:L16"/>
    <mergeCell ref="B17:C17"/>
    <mergeCell ref="B18:C18"/>
    <mergeCell ref="B11:B16"/>
    <mergeCell ref="C11:C16"/>
    <mergeCell ref="E11:E16"/>
    <mergeCell ref="F11:F16"/>
    <mergeCell ref="G11:G16"/>
    <mergeCell ref="H11:H16"/>
    <mergeCell ref="F19:F24"/>
    <mergeCell ref="G19:G24"/>
    <mergeCell ref="H19:H24"/>
    <mergeCell ref="I11:I16"/>
    <mergeCell ref="J11:J16"/>
    <mergeCell ref="K26:K31"/>
    <mergeCell ref="L26:L31"/>
    <mergeCell ref="B32:C32"/>
    <mergeCell ref="I19:I24"/>
    <mergeCell ref="J19:J24"/>
    <mergeCell ref="K19:K24"/>
    <mergeCell ref="L19:L24"/>
    <mergeCell ref="B25:C25"/>
    <mergeCell ref="B26:B31"/>
    <mergeCell ref="C26:C31"/>
    <mergeCell ref="E26:E31"/>
    <mergeCell ref="F26:F31"/>
    <mergeCell ref="G26:G31"/>
    <mergeCell ref="B19:B24"/>
    <mergeCell ref="C19:C24"/>
    <mergeCell ref="E19:E24"/>
    <mergeCell ref="F34:F39"/>
    <mergeCell ref="G34:G39"/>
    <mergeCell ref="H26:H31"/>
    <mergeCell ref="I26:I31"/>
    <mergeCell ref="J26:J31"/>
    <mergeCell ref="H34:H39"/>
    <mergeCell ref="I34:I39"/>
    <mergeCell ref="J34:J39"/>
    <mergeCell ref="B40:C40"/>
    <mergeCell ref="B33:C33"/>
    <mergeCell ref="B34:B39"/>
    <mergeCell ref="C34:C39"/>
    <mergeCell ref="E34:E39"/>
    <mergeCell ref="K34:K39"/>
    <mergeCell ref="L34:L39"/>
    <mergeCell ref="I41:I46"/>
    <mergeCell ref="J41:J46"/>
    <mergeCell ref="K41:K46"/>
    <mergeCell ref="L41:L46"/>
    <mergeCell ref="B53:C53"/>
    <mergeCell ref="D53:J53"/>
    <mergeCell ref="B41:B46"/>
    <mergeCell ref="C41:C46"/>
    <mergeCell ref="E41:E46"/>
    <mergeCell ref="F41:F46"/>
    <mergeCell ref="G41:G46"/>
    <mergeCell ref="H41:H46"/>
    <mergeCell ref="B47:B52"/>
    <mergeCell ref="C47:C52"/>
    <mergeCell ref="E47:E52"/>
    <mergeCell ref="F47:F52"/>
    <mergeCell ref="I54:I59"/>
    <mergeCell ref="J54:J59"/>
    <mergeCell ref="K54:K59"/>
    <mergeCell ref="L54:L59"/>
    <mergeCell ref="B60:C60"/>
    <mergeCell ref="D60:J60"/>
    <mergeCell ref="B54:B59"/>
    <mergeCell ref="C54:C59"/>
    <mergeCell ref="E54:E59"/>
    <mergeCell ref="F54:F59"/>
    <mergeCell ref="G54:G59"/>
    <mergeCell ref="H54:H59"/>
    <mergeCell ref="K62:K67"/>
    <mergeCell ref="L62:L67"/>
    <mergeCell ref="B61:C61"/>
    <mergeCell ref="D61:J61"/>
    <mergeCell ref="B62:B67"/>
    <mergeCell ref="C62:C67"/>
    <mergeCell ref="E62:E67"/>
    <mergeCell ref="F62:F67"/>
    <mergeCell ref="G62:G67"/>
    <mergeCell ref="H62:H67"/>
    <mergeCell ref="I62:I67"/>
    <mergeCell ref="J62:J6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zoomScale="80" zoomScaleNormal="80" workbookViewId="0">
      <selection activeCell="M1" sqref="M1:N1048576"/>
    </sheetView>
  </sheetViews>
  <sheetFormatPr defaultRowHeight="15" x14ac:dyDescent="0.25"/>
  <cols>
    <col min="1" max="1" width="4" customWidth="1"/>
    <col min="2" max="2" width="28.42578125" customWidth="1"/>
    <col min="3" max="3" width="47.28515625" customWidth="1"/>
    <col min="4" max="6" width="27.28515625" customWidth="1"/>
    <col min="7" max="7" width="25.42578125" customWidth="1"/>
    <col min="8" max="8" width="25.5703125" customWidth="1"/>
    <col min="9" max="9" width="26.42578125" customWidth="1"/>
  </cols>
  <sheetData>
    <row r="1" spans="2:9" x14ac:dyDescent="0.25">
      <c r="B1" s="6" t="s">
        <v>18</v>
      </c>
    </row>
    <row r="3" spans="2:9" ht="32.25" customHeight="1" x14ac:dyDescent="0.25">
      <c r="B3" s="15" t="s">
        <v>32</v>
      </c>
      <c r="C3" s="3">
        <v>10301</v>
      </c>
    </row>
    <row r="4" spans="2:9" ht="33.75" customHeight="1" x14ac:dyDescent="0.25">
      <c r="B4" s="15" t="s">
        <v>19</v>
      </c>
      <c r="C4" s="3" t="s">
        <v>85</v>
      </c>
    </row>
    <row r="6" spans="2:9" x14ac:dyDescent="0.25">
      <c r="B6" s="6" t="s">
        <v>33</v>
      </c>
    </row>
    <row r="7" spans="2:9" x14ac:dyDescent="0.25">
      <c r="B7" s="4"/>
    </row>
    <row r="8" spans="2:9" ht="15" customHeight="1" x14ac:dyDescent="0.25">
      <c r="B8" s="48" t="s">
        <v>34</v>
      </c>
      <c r="C8" s="48" t="s">
        <v>35</v>
      </c>
      <c r="D8" s="179" t="s">
        <v>36</v>
      </c>
      <c r="E8" s="180"/>
      <c r="F8" s="180"/>
      <c r="G8" s="180"/>
      <c r="H8" s="181"/>
      <c r="I8" s="48" t="s">
        <v>37</v>
      </c>
    </row>
    <row r="9" spans="2:9" x14ac:dyDescent="0.25">
      <c r="B9" s="59"/>
      <c r="C9" s="59"/>
      <c r="D9" s="48" t="s">
        <v>38</v>
      </c>
      <c r="E9" s="56" t="s">
        <v>39</v>
      </c>
      <c r="F9" s="57"/>
      <c r="G9" s="56" t="s">
        <v>40</v>
      </c>
      <c r="H9" s="57"/>
      <c r="I9" s="59"/>
    </row>
    <row r="10" spans="2:9" ht="30" customHeight="1" x14ac:dyDescent="0.25">
      <c r="B10" s="49"/>
      <c r="C10" s="49"/>
      <c r="D10" s="49"/>
      <c r="E10" s="58" t="s">
        <v>41</v>
      </c>
      <c r="F10" s="58" t="s">
        <v>42</v>
      </c>
      <c r="G10" s="58" t="s">
        <v>41</v>
      </c>
      <c r="H10" s="58" t="s">
        <v>42</v>
      </c>
      <c r="I10" s="49"/>
    </row>
    <row r="11" spans="2:9" ht="38.25" x14ac:dyDescent="0.25">
      <c r="B11" s="182">
        <v>1013</v>
      </c>
      <c r="C11" s="182" t="s">
        <v>61</v>
      </c>
      <c r="D11" s="16" t="s">
        <v>86</v>
      </c>
      <c r="E11" s="16">
        <v>9311</v>
      </c>
      <c r="F11" s="16" t="s">
        <v>190</v>
      </c>
      <c r="G11" s="16">
        <v>10326</v>
      </c>
      <c r="H11" s="16" t="s">
        <v>190</v>
      </c>
      <c r="I11" s="16"/>
    </row>
    <row r="12" spans="2:9" ht="102" x14ac:dyDescent="0.25">
      <c r="B12" s="183"/>
      <c r="C12" s="183"/>
      <c r="D12" s="16" t="s">
        <v>87</v>
      </c>
      <c r="E12" s="16"/>
      <c r="F12" s="16" t="s">
        <v>190</v>
      </c>
      <c r="G12" s="16"/>
      <c r="H12" s="16" t="s">
        <v>190</v>
      </c>
      <c r="I12" s="16"/>
    </row>
    <row r="13" spans="2:9" x14ac:dyDescent="0.25">
      <c r="B13" s="184"/>
      <c r="C13" s="184"/>
      <c r="D13" s="16" t="s">
        <v>1</v>
      </c>
      <c r="E13" s="16" t="s">
        <v>1</v>
      </c>
      <c r="F13" s="16" t="s">
        <v>1</v>
      </c>
      <c r="G13" s="16" t="s">
        <v>1</v>
      </c>
      <c r="H13" s="16" t="s">
        <v>1</v>
      </c>
      <c r="I13" s="16"/>
    </row>
    <row r="14" spans="2:9" ht="59.25" customHeight="1" x14ac:dyDescent="0.25">
      <c r="B14" s="182">
        <v>1087</v>
      </c>
      <c r="C14" s="182" t="s">
        <v>69</v>
      </c>
      <c r="D14" s="16" t="s">
        <v>88</v>
      </c>
      <c r="E14" s="16"/>
      <c r="F14" s="16" t="s">
        <v>190</v>
      </c>
      <c r="G14" s="16"/>
      <c r="H14" s="16" t="s">
        <v>190</v>
      </c>
      <c r="I14" s="16"/>
    </row>
    <row r="15" spans="2:9" ht="73.5" customHeight="1" x14ac:dyDescent="0.25">
      <c r="B15" s="183"/>
      <c r="C15" s="183"/>
      <c r="D15" s="16" t="s">
        <v>89</v>
      </c>
      <c r="E15" s="16"/>
      <c r="F15" s="16" t="s">
        <v>190</v>
      </c>
      <c r="G15" s="16"/>
      <c r="H15" s="16" t="s">
        <v>190</v>
      </c>
      <c r="I15" s="16"/>
    </row>
    <row r="16" spans="2:9" x14ac:dyDescent="0.25">
      <c r="B16" s="184"/>
      <c r="C16" s="184"/>
      <c r="D16" s="16" t="s">
        <v>1</v>
      </c>
      <c r="E16" s="16" t="s">
        <v>1</v>
      </c>
      <c r="F16" s="16" t="s">
        <v>1</v>
      </c>
      <c r="G16" s="16" t="s">
        <v>1</v>
      </c>
      <c r="H16" s="16" t="s">
        <v>1</v>
      </c>
      <c r="I16" s="16"/>
    </row>
    <row r="17" spans="2:9" x14ac:dyDescent="0.25">
      <c r="B17" s="11" t="s">
        <v>1</v>
      </c>
      <c r="C17" s="11" t="s">
        <v>0</v>
      </c>
      <c r="D17" s="16" t="s">
        <v>1</v>
      </c>
      <c r="E17" s="16" t="s">
        <v>1</v>
      </c>
      <c r="F17" s="16" t="s">
        <v>1</v>
      </c>
      <c r="G17" s="16" t="s">
        <v>1</v>
      </c>
      <c r="H17" s="16" t="s">
        <v>1</v>
      </c>
      <c r="I17" s="16"/>
    </row>
    <row r="18" spans="2:9" ht="108.75" customHeight="1" x14ac:dyDescent="0.25">
      <c r="B18" s="182">
        <v>1144</v>
      </c>
      <c r="C18" s="182" t="s">
        <v>76</v>
      </c>
      <c r="D18" s="16" t="s">
        <v>90</v>
      </c>
      <c r="E18" s="16"/>
      <c r="F18" s="16" t="s">
        <v>190</v>
      </c>
      <c r="G18" s="16"/>
      <c r="H18" s="16" t="s">
        <v>190</v>
      </c>
      <c r="I18" s="16"/>
    </row>
    <row r="19" spans="2:9" x14ac:dyDescent="0.25">
      <c r="B19" s="183"/>
      <c r="C19" s="183"/>
      <c r="D19" s="16"/>
      <c r="E19" s="16"/>
      <c r="F19" s="16"/>
      <c r="G19" s="16"/>
      <c r="H19" s="16"/>
      <c r="I19" s="16"/>
    </row>
    <row r="20" spans="2:9" x14ac:dyDescent="0.25">
      <c r="B20" s="184"/>
      <c r="C20" s="184"/>
      <c r="D20" s="16" t="s">
        <v>1</v>
      </c>
      <c r="E20" s="16" t="s">
        <v>1</v>
      </c>
      <c r="F20" s="16" t="s">
        <v>1</v>
      </c>
      <c r="G20" s="16" t="s">
        <v>1</v>
      </c>
      <c r="H20" s="16" t="s">
        <v>1</v>
      </c>
      <c r="I20" s="16" t="s">
        <v>1</v>
      </c>
    </row>
    <row r="21" spans="2:9" x14ac:dyDescent="0.25">
      <c r="B21" s="11" t="s">
        <v>1</v>
      </c>
      <c r="C21" s="11" t="s">
        <v>0</v>
      </c>
      <c r="D21" s="16" t="s">
        <v>1</v>
      </c>
      <c r="E21" s="16" t="s">
        <v>1</v>
      </c>
      <c r="F21" s="16" t="s">
        <v>1</v>
      </c>
      <c r="G21" s="16" t="s">
        <v>1</v>
      </c>
      <c r="H21" s="16" t="s">
        <v>1</v>
      </c>
      <c r="I21" s="16" t="s">
        <v>1</v>
      </c>
    </row>
    <row r="22" spans="2:9" x14ac:dyDescent="0.25">
      <c r="B22" s="2"/>
    </row>
  </sheetData>
  <mergeCells count="7">
    <mergeCell ref="D8:H8"/>
    <mergeCell ref="B11:B13"/>
    <mergeCell ref="B14:B16"/>
    <mergeCell ref="B18:B20"/>
    <mergeCell ref="C11:C13"/>
    <mergeCell ref="C14:C16"/>
    <mergeCell ref="C18:C2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6"/>
  <sheetViews>
    <sheetView topLeftCell="B1" zoomScale="80" zoomScaleNormal="80" workbookViewId="0">
      <selection activeCell="S70" sqref="S70"/>
    </sheetView>
  </sheetViews>
  <sheetFormatPr defaultRowHeight="15" x14ac:dyDescent="0.25"/>
  <cols>
    <col min="1" max="1" width="4" customWidth="1"/>
    <col min="2" max="2" width="44.85546875" customWidth="1"/>
    <col min="3" max="3" width="62.140625" customWidth="1"/>
    <col min="4" max="5" width="12.42578125" customWidth="1"/>
    <col min="6" max="6" width="14.5703125" customWidth="1"/>
    <col min="7" max="7" width="12.140625" customWidth="1"/>
    <col min="8" max="8" width="11.85546875" customWidth="1"/>
    <col min="9" max="9" width="12.5703125" customWidth="1"/>
    <col min="10" max="10" width="11.5703125" customWidth="1"/>
    <col min="11" max="11" width="11.85546875" customWidth="1"/>
    <col min="12" max="12" width="12.85546875" customWidth="1"/>
  </cols>
  <sheetData>
    <row r="1" spans="2:12" x14ac:dyDescent="0.2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2:12" x14ac:dyDescent="0.25">
      <c r="B2" s="6" t="s">
        <v>18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2:12" x14ac:dyDescent="0.25">
      <c r="B3" s="18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ht="17.25" customHeight="1" x14ac:dyDescent="0.25">
      <c r="B4" s="15" t="s">
        <v>43</v>
      </c>
      <c r="C4" s="16">
        <v>10301</v>
      </c>
      <c r="D4" s="10"/>
      <c r="E4" s="10"/>
      <c r="F4" s="10"/>
      <c r="G4" s="10"/>
      <c r="H4" s="10"/>
      <c r="I4" s="10"/>
      <c r="J4" s="10"/>
      <c r="K4" s="10"/>
      <c r="L4" s="10"/>
    </row>
    <row r="5" spans="2:12" ht="14.25" customHeight="1" x14ac:dyDescent="0.25">
      <c r="B5" s="15" t="s">
        <v>44</v>
      </c>
      <c r="C5" s="16" t="s">
        <v>85</v>
      </c>
      <c r="D5" s="10"/>
      <c r="E5" s="10"/>
      <c r="F5" s="10"/>
      <c r="G5" s="10"/>
      <c r="H5" s="10"/>
      <c r="I5" s="10"/>
      <c r="J5" s="10"/>
      <c r="K5" s="10"/>
      <c r="L5" s="10"/>
    </row>
    <row r="6" spans="2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2:12" x14ac:dyDescent="0.25">
      <c r="B7" s="6" t="s">
        <v>45</v>
      </c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2:12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2:12" x14ac:dyDescent="0.25">
      <c r="B9" s="19" t="s">
        <v>46</v>
      </c>
      <c r="C9" s="19" t="s">
        <v>47</v>
      </c>
      <c r="D9" s="10"/>
      <c r="E9" s="10"/>
      <c r="F9" s="10"/>
      <c r="G9" s="10"/>
      <c r="H9" s="10"/>
      <c r="I9" s="10"/>
      <c r="J9" s="10"/>
      <c r="K9" s="10"/>
      <c r="L9" s="10"/>
    </row>
    <row r="10" spans="2:12" x14ac:dyDescent="0.25">
      <c r="B10" s="11"/>
      <c r="C10" s="11"/>
      <c r="D10" s="10"/>
      <c r="E10" s="10"/>
      <c r="F10" s="10"/>
      <c r="G10" s="10"/>
      <c r="H10" s="10"/>
      <c r="I10" s="10"/>
      <c r="J10" s="10"/>
      <c r="K10" s="10"/>
      <c r="L10" s="10"/>
    </row>
    <row r="11" spans="2:12" x14ac:dyDescent="0.25">
      <c r="B11" s="2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2:12" x14ac:dyDescent="0.25">
      <c r="B12" s="21" t="s">
        <v>48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2:12" x14ac:dyDescent="0.25">
      <c r="B13" s="2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2:12" x14ac:dyDescent="0.25">
      <c r="B14" s="15" t="s">
        <v>49</v>
      </c>
      <c r="C14" s="16" t="s">
        <v>91</v>
      </c>
      <c r="D14" s="17"/>
      <c r="E14" s="17"/>
      <c r="F14" s="10"/>
      <c r="G14" s="10"/>
      <c r="H14" s="10"/>
      <c r="I14" s="10"/>
      <c r="J14" s="10"/>
      <c r="K14" s="10"/>
      <c r="L14" s="10"/>
    </row>
    <row r="15" spans="2:12" ht="25.5" x14ac:dyDescent="0.25">
      <c r="B15" s="15" t="s">
        <v>50</v>
      </c>
      <c r="C15" s="16">
        <v>10301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2:12" x14ac:dyDescent="0.25">
      <c r="B16" s="15" t="s">
        <v>51</v>
      </c>
      <c r="C16" s="80" t="s">
        <v>85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26.25" customHeight="1" x14ac:dyDescent="0.25">
      <c r="B17" s="15" t="s">
        <v>52</v>
      </c>
      <c r="C17" s="16">
        <v>1013</v>
      </c>
      <c r="D17" s="195" t="s">
        <v>53</v>
      </c>
      <c r="E17" s="196"/>
      <c r="F17" s="196"/>
      <c r="G17" s="196"/>
      <c r="H17" s="196"/>
      <c r="I17" s="196"/>
      <c r="J17" s="196"/>
      <c r="K17" s="196"/>
      <c r="L17" s="197"/>
    </row>
    <row r="18" spans="1:12" ht="15" customHeight="1" x14ac:dyDescent="0.25">
      <c r="B18" s="15" t="s">
        <v>54</v>
      </c>
      <c r="C18" s="16">
        <v>11001</v>
      </c>
      <c r="D18" s="185" t="s">
        <v>181</v>
      </c>
      <c r="E18" s="185" t="s">
        <v>182</v>
      </c>
      <c r="F18" s="191" t="s">
        <v>183</v>
      </c>
      <c r="G18" s="191" t="s">
        <v>184</v>
      </c>
      <c r="H18" s="191" t="s">
        <v>185</v>
      </c>
      <c r="I18" s="185" t="s">
        <v>186</v>
      </c>
      <c r="J18" s="185" t="s">
        <v>163</v>
      </c>
      <c r="K18" s="185" t="s">
        <v>187</v>
      </c>
      <c r="L18" s="62" t="s">
        <v>56</v>
      </c>
    </row>
    <row r="19" spans="1:12" x14ac:dyDescent="0.25">
      <c r="B19" s="22" t="s">
        <v>28</v>
      </c>
      <c r="C19" s="81" t="s">
        <v>65</v>
      </c>
      <c r="D19" s="186"/>
      <c r="E19" s="186"/>
      <c r="F19" s="192"/>
      <c r="G19" s="192"/>
      <c r="H19" s="192"/>
      <c r="I19" s="186"/>
      <c r="J19" s="186"/>
      <c r="K19" s="186"/>
      <c r="L19" s="63"/>
    </row>
    <row r="20" spans="1:12" ht="27" x14ac:dyDescent="0.25">
      <c r="B20" s="22" t="s">
        <v>57</v>
      </c>
      <c r="C20" s="82" t="s">
        <v>66</v>
      </c>
      <c r="D20" s="186"/>
      <c r="E20" s="186"/>
      <c r="F20" s="192"/>
      <c r="G20" s="192"/>
      <c r="H20" s="192"/>
      <c r="I20" s="186"/>
      <c r="J20" s="186"/>
      <c r="K20" s="186"/>
      <c r="L20" s="63"/>
    </row>
    <row r="21" spans="1:12" x14ac:dyDescent="0.25">
      <c r="B21" s="22" t="s">
        <v>30</v>
      </c>
      <c r="C21" s="14" t="s">
        <v>68</v>
      </c>
      <c r="D21" s="186"/>
      <c r="E21" s="186"/>
      <c r="F21" s="192"/>
      <c r="G21" s="192"/>
      <c r="H21" s="192"/>
      <c r="I21" s="186"/>
      <c r="J21" s="186"/>
      <c r="K21" s="186"/>
      <c r="L21" s="63"/>
    </row>
    <row r="22" spans="1:12" ht="15" customHeight="1" x14ac:dyDescent="0.25">
      <c r="B22" s="11" t="s">
        <v>58</v>
      </c>
      <c r="C22" s="11" t="s">
        <v>92</v>
      </c>
      <c r="D22" s="186"/>
      <c r="E22" s="186"/>
      <c r="F22" s="192"/>
      <c r="G22" s="192"/>
      <c r="H22" s="192"/>
      <c r="I22" s="186"/>
      <c r="J22" s="186"/>
      <c r="K22" s="186"/>
      <c r="L22" s="63"/>
    </row>
    <row r="23" spans="1:12" x14ac:dyDescent="0.25">
      <c r="B23" s="53"/>
      <c r="C23" s="55" t="s">
        <v>59</v>
      </c>
      <c r="D23" s="187"/>
      <c r="E23" s="187"/>
      <c r="F23" s="193"/>
      <c r="G23" s="193"/>
      <c r="H23" s="193"/>
      <c r="I23" s="187"/>
      <c r="J23" s="187"/>
      <c r="K23" s="187"/>
      <c r="L23" s="64"/>
    </row>
    <row r="24" spans="1:12" x14ac:dyDescent="0.25">
      <c r="A24" s="83"/>
      <c r="B24" s="84" t="s">
        <v>93</v>
      </c>
      <c r="C24" s="85" t="s">
        <v>94</v>
      </c>
      <c r="D24" s="138">
        <f>SUM(D25:D53)</f>
        <v>8735</v>
      </c>
      <c r="E24" s="138">
        <f>SUM(E25:E53)</f>
        <v>9311</v>
      </c>
      <c r="F24" s="143">
        <f>SUM(F25:F53)</f>
        <v>2581.5</v>
      </c>
      <c r="G24" s="138">
        <f t="shared" ref="G24:I24" si="0">SUM(G25:G53)</f>
        <v>5163</v>
      </c>
      <c r="H24" s="143">
        <f t="shared" si="0"/>
        <v>7745</v>
      </c>
      <c r="I24" s="138">
        <f t="shared" si="0"/>
        <v>10326</v>
      </c>
      <c r="J24" s="143">
        <f>SUM(J25:J53)</f>
        <v>10810</v>
      </c>
      <c r="K24" s="143">
        <f>SUM(K25:K53)</f>
        <v>11268</v>
      </c>
      <c r="L24" s="24"/>
    </row>
    <row r="25" spans="1:12" x14ac:dyDescent="0.25">
      <c r="A25" s="83"/>
      <c r="B25" s="86" t="s">
        <v>93</v>
      </c>
      <c r="C25" s="85" t="s">
        <v>95</v>
      </c>
      <c r="D25" s="144">
        <v>440</v>
      </c>
      <c r="E25" s="145">
        <v>554</v>
      </c>
      <c r="F25" s="146">
        <v>151</v>
      </c>
      <c r="G25" s="147">
        <v>302</v>
      </c>
      <c r="H25" s="147">
        <v>453</v>
      </c>
      <c r="I25" s="145">
        <v>604</v>
      </c>
      <c r="J25" s="145">
        <v>648</v>
      </c>
      <c r="K25" s="145">
        <v>660</v>
      </c>
      <c r="L25" s="24"/>
    </row>
    <row r="26" spans="1:12" x14ac:dyDescent="0.25">
      <c r="A26" s="83"/>
      <c r="B26" s="86" t="s">
        <v>93</v>
      </c>
      <c r="C26" s="85" t="s">
        <v>96</v>
      </c>
      <c r="D26" s="144">
        <v>3</v>
      </c>
      <c r="E26" s="145">
        <v>4</v>
      </c>
      <c r="F26" s="146">
        <v>1</v>
      </c>
      <c r="G26" s="147">
        <v>2</v>
      </c>
      <c r="H26" s="147">
        <f t="shared" ref="H26" si="1">I26*0.75</f>
        <v>3</v>
      </c>
      <c r="I26" s="145">
        <v>4</v>
      </c>
      <c r="J26" s="145">
        <v>4</v>
      </c>
      <c r="K26" s="145">
        <v>6</v>
      </c>
      <c r="L26" s="24"/>
    </row>
    <row r="27" spans="1:12" ht="15" customHeight="1" x14ac:dyDescent="0.25">
      <c r="A27" s="83"/>
      <c r="B27" s="86" t="s">
        <v>93</v>
      </c>
      <c r="C27" s="85" t="s">
        <v>97</v>
      </c>
      <c r="D27" s="144">
        <v>600</v>
      </c>
      <c r="E27" s="145">
        <v>806</v>
      </c>
      <c r="F27" s="146">
        <v>211</v>
      </c>
      <c r="G27" s="147">
        <v>423</v>
      </c>
      <c r="H27" s="147">
        <v>634</v>
      </c>
      <c r="I27" s="145">
        <v>846</v>
      </c>
      <c r="J27" s="145">
        <v>880</v>
      </c>
      <c r="K27" s="145">
        <v>920</v>
      </c>
      <c r="L27" s="24"/>
    </row>
    <row r="28" spans="1:12" x14ac:dyDescent="0.25">
      <c r="A28" s="83"/>
      <c r="B28" s="86" t="s">
        <v>93</v>
      </c>
      <c r="C28" s="85" t="s">
        <v>98</v>
      </c>
      <c r="D28" s="144">
        <v>35</v>
      </c>
      <c r="E28" s="145">
        <v>20</v>
      </c>
      <c r="F28" s="146">
        <v>5</v>
      </c>
      <c r="G28" s="147">
        <v>10</v>
      </c>
      <c r="H28" s="147">
        <v>15</v>
      </c>
      <c r="I28" s="145">
        <v>20</v>
      </c>
      <c r="J28" s="145">
        <v>21</v>
      </c>
      <c r="K28" s="145">
        <v>24</v>
      </c>
      <c r="L28" s="24"/>
    </row>
    <row r="29" spans="1:12" x14ac:dyDescent="0.25">
      <c r="A29" s="83"/>
      <c r="B29" s="86" t="s">
        <v>93</v>
      </c>
      <c r="C29" s="85" t="s">
        <v>99</v>
      </c>
      <c r="D29" s="144">
        <v>15</v>
      </c>
      <c r="E29" s="145">
        <v>25</v>
      </c>
      <c r="F29" s="146">
        <v>6</v>
      </c>
      <c r="G29" s="147">
        <v>12</v>
      </c>
      <c r="H29" s="147">
        <v>18</v>
      </c>
      <c r="I29" s="145">
        <v>25</v>
      </c>
      <c r="J29" s="145">
        <v>26</v>
      </c>
      <c r="K29" s="145">
        <v>30</v>
      </c>
      <c r="L29" s="24"/>
    </row>
    <row r="30" spans="1:12" x14ac:dyDescent="0.25">
      <c r="A30" s="83"/>
      <c r="B30" s="86" t="s">
        <v>93</v>
      </c>
      <c r="C30" s="85" t="s">
        <v>100</v>
      </c>
      <c r="D30" s="144">
        <v>150</v>
      </c>
      <c r="E30" s="145">
        <v>220</v>
      </c>
      <c r="F30" s="146">
        <v>58</v>
      </c>
      <c r="G30" s="147">
        <v>116</v>
      </c>
      <c r="H30" s="147">
        <v>174</v>
      </c>
      <c r="I30" s="145">
        <v>231</v>
      </c>
      <c r="J30" s="145">
        <v>234</v>
      </c>
      <c r="K30" s="145">
        <v>246</v>
      </c>
      <c r="L30" s="24"/>
    </row>
    <row r="31" spans="1:12" x14ac:dyDescent="0.25">
      <c r="A31" s="83"/>
      <c r="B31" s="86" t="s">
        <v>93</v>
      </c>
      <c r="C31" s="85" t="s">
        <v>101</v>
      </c>
      <c r="D31" s="144">
        <v>671</v>
      </c>
      <c r="E31" s="145">
        <v>550</v>
      </c>
      <c r="F31" s="146">
        <v>145</v>
      </c>
      <c r="G31" s="147">
        <v>290</v>
      </c>
      <c r="H31" s="147">
        <v>435</v>
      </c>
      <c r="I31" s="145">
        <v>580</v>
      </c>
      <c r="J31" s="145">
        <v>604</v>
      </c>
      <c r="K31" s="145">
        <v>620</v>
      </c>
      <c r="L31" s="24"/>
    </row>
    <row r="32" spans="1:12" x14ac:dyDescent="0.25">
      <c r="A32" s="83"/>
      <c r="B32" s="86" t="s">
        <v>93</v>
      </c>
      <c r="C32" s="85" t="s">
        <v>102</v>
      </c>
      <c r="D32" s="144">
        <v>300</v>
      </c>
      <c r="E32" s="145">
        <v>276</v>
      </c>
      <c r="F32" s="146">
        <v>69</v>
      </c>
      <c r="G32" s="147">
        <v>138</v>
      </c>
      <c r="H32" s="147">
        <v>207</v>
      </c>
      <c r="I32" s="145">
        <v>276</v>
      </c>
      <c r="J32" s="145">
        <v>300</v>
      </c>
      <c r="K32" s="145">
        <v>310</v>
      </c>
      <c r="L32" s="24"/>
    </row>
    <row r="33" spans="1:12" x14ac:dyDescent="0.25">
      <c r="A33" s="83"/>
      <c r="B33" s="86" t="s">
        <v>93</v>
      </c>
      <c r="C33" s="85" t="s">
        <v>103</v>
      </c>
      <c r="D33" s="144">
        <v>140</v>
      </c>
      <c r="E33" s="145">
        <v>85</v>
      </c>
      <c r="F33" s="146">
        <v>23</v>
      </c>
      <c r="G33" s="147">
        <v>45</v>
      </c>
      <c r="H33" s="147">
        <v>68</v>
      </c>
      <c r="I33" s="145">
        <v>90</v>
      </c>
      <c r="J33" s="145">
        <v>92</v>
      </c>
      <c r="K33" s="145">
        <v>98</v>
      </c>
      <c r="L33" s="24"/>
    </row>
    <row r="34" spans="1:12" x14ac:dyDescent="0.25">
      <c r="A34" s="83"/>
      <c r="B34" s="86" t="s">
        <v>93</v>
      </c>
      <c r="C34" s="85" t="s">
        <v>104</v>
      </c>
      <c r="D34" s="144">
        <v>799</v>
      </c>
      <c r="E34" s="145">
        <v>1321</v>
      </c>
      <c r="F34" s="146">
        <v>344</v>
      </c>
      <c r="G34" s="147">
        <v>689</v>
      </c>
      <c r="H34" s="147">
        <v>1033</v>
      </c>
      <c r="I34" s="145">
        <v>1378</v>
      </c>
      <c r="J34" s="145">
        <v>1427</v>
      </c>
      <c r="K34" s="145">
        <v>1526</v>
      </c>
      <c r="L34" s="24"/>
    </row>
    <row r="35" spans="1:12" x14ac:dyDescent="0.25">
      <c r="A35" s="83"/>
      <c r="B35" s="86" t="s">
        <v>93</v>
      </c>
      <c r="C35" s="85" t="s">
        <v>105</v>
      </c>
      <c r="D35" s="144">
        <v>85</v>
      </c>
      <c r="E35" s="145">
        <v>88</v>
      </c>
      <c r="F35" s="146">
        <v>22</v>
      </c>
      <c r="G35" s="147">
        <v>44</v>
      </c>
      <c r="H35" s="147">
        <v>66</v>
      </c>
      <c r="I35" s="145">
        <v>88</v>
      </c>
      <c r="J35" s="145">
        <v>90</v>
      </c>
      <c r="K35" s="145">
        <v>94</v>
      </c>
      <c r="L35" s="24"/>
    </row>
    <row r="36" spans="1:12" x14ac:dyDescent="0.25">
      <c r="A36" s="83"/>
      <c r="B36" s="86" t="s">
        <v>93</v>
      </c>
      <c r="C36" s="85" t="s">
        <v>106</v>
      </c>
      <c r="D36" s="144">
        <v>90</v>
      </c>
      <c r="E36" s="145">
        <v>800</v>
      </c>
      <c r="F36" s="146">
        <v>244</v>
      </c>
      <c r="G36" s="147">
        <v>488</v>
      </c>
      <c r="H36" s="147">
        <v>732</v>
      </c>
      <c r="I36" s="145">
        <v>976</v>
      </c>
      <c r="J36" s="145">
        <v>990</v>
      </c>
      <c r="K36" s="145">
        <v>996</v>
      </c>
      <c r="L36" s="24"/>
    </row>
    <row r="37" spans="1:12" x14ac:dyDescent="0.25">
      <c r="A37" s="83"/>
      <c r="B37" s="86" t="s">
        <v>93</v>
      </c>
      <c r="C37" s="85" t="s">
        <v>107</v>
      </c>
      <c r="D37" s="144">
        <v>200</v>
      </c>
      <c r="E37" s="145">
        <v>298</v>
      </c>
      <c r="F37" s="146">
        <v>75</v>
      </c>
      <c r="G37" s="147">
        <v>149</v>
      </c>
      <c r="H37" s="147">
        <v>224</v>
      </c>
      <c r="I37" s="145">
        <v>298</v>
      </c>
      <c r="J37" s="145">
        <v>320</v>
      </c>
      <c r="K37" s="145">
        <v>340</v>
      </c>
      <c r="L37" s="24"/>
    </row>
    <row r="38" spans="1:12" x14ac:dyDescent="0.25">
      <c r="A38" s="83"/>
      <c r="B38" s="86" t="s">
        <v>93</v>
      </c>
      <c r="C38" s="85" t="s">
        <v>108</v>
      </c>
      <c r="D38" s="144">
        <v>177</v>
      </c>
      <c r="E38" s="145">
        <v>303</v>
      </c>
      <c r="F38" s="146">
        <v>76</v>
      </c>
      <c r="G38" s="147">
        <v>152</v>
      </c>
      <c r="H38" s="147">
        <v>228</v>
      </c>
      <c r="I38" s="145">
        <v>303</v>
      </c>
      <c r="J38" s="145">
        <v>325</v>
      </c>
      <c r="K38" s="145">
        <v>337</v>
      </c>
      <c r="L38" s="24"/>
    </row>
    <row r="39" spans="1:12" x14ac:dyDescent="0.25">
      <c r="A39" s="83"/>
      <c r="B39" s="86" t="s">
        <v>93</v>
      </c>
      <c r="C39" s="85" t="s">
        <v>109</v>
      </c>
      <c r="D39" s="144">
        <v>127</v>
      </c>
      <c r="E39" s="145">
        <v>240</v>
      </c>
      <c r="F39" s="146">
        <v>60</v>
      </c>
      <c r="G39" s="147">
        <v>120</v>
      </c>
      <c r="H39" s="147">
        <v>180</v>
      </c>
      <c r="I39" s="145">
        <v>240</v>
      </c>
      <c r="J39" s="145">
        <v>250</v>
      </c>
      <c r="K39" s="145">
        <v>260</v>
      </c>
      <c r="L39" s="24"/>
    </row>
    <row r="40" spans="1:12" x14ac:dyDescent="0.25">
      <c r="A40" s="83"/>
      <c r="B40" s="86" t="s">
        <v>93</v>
      </c>
      <c r="C40" s="85" t="s">
        <v>110</v>
      </c>
      <c r="D40" s="144">
        <v>18</v>
      </c>
      <c r="E40" s="145">
        <v>50</v>
      </c>
      <c r="F40" s="146">
        <v>13</v>
      </c>
      <c r="G40" s="147">
        <v>25</v>
      </c>
      <c r="H40" s="147">
        <v>38</v>
      </c>
      <c r="I40" s="145">
        <v>50</v>
      </c>
      <c r="J40" s="145">
        <v>54</v>
      </c>
      <c r="K40" s="145">
        <v>56</v>
      </c>
      <c r="L40" s="24"/>
    </row>
    <row r="41" spans="1:12" x14ac:dyDescent="0.25">
      <c r="A41" s="83"/>
      <c r="B41" s="86" t="s">
        <v>93</v>
      </c>
      <c r="C41" s="85" t="s">
        <v>111</v>
      </c>
      <c r="D41" s="144">
        <v>39</v>
      </c>
      <c r="E41" s="145">
        <v>100</v>
      </c>
      <c r="F41" s="146">
        <v>27</v>
      </c>
      <c r="G41" s="147">
        <v>55</v>
      </c>
      <c r="H41" s="147">
        <v>82</v>
      </c>
      <c r="I41" s="145">
        <v>110</v>
      </c>
      <c r="J41" s="145">
        <v>136</v>
      </c>
      <c r="K41" s="145">
        <v>146</v>
      </c>
      <c r="L41" s="24"/>
    </row>
    <row r="42" spans="1:12" x14ac:dyDescent="0.25">
      <c r="A42" s="83"/>
      <c r="B42" s="86" t="s">
        <v>93</v>
      </c>
      <c r="C42" s="85" t="s">
        <v>112</v>
      </c>
      <c r="D42" s="144">
        <v>200</v>
      </c>
      <c r="E42" s="145">
        <v>78</v>
      </c>
      <c r="F42" s="146">
        <v>20</v>
      </c>
      <c r="G42" s="147">
        <v>39</v>
      </c>
      <c r="H42" s="147">
        <v>59</v>
      </c>
      <c r="I42" s="145">
        <v>78</v>
      </c>
      <c r="J42" s="145">
        <v>82</v>
      </c>
      <c r="K42" s="145">
        <v>90</v>
      </c>
      <c r="L42" s="24"/>
    </row>
    <row r="43" spans="1:12" x14ac:dyDescent="0.25">
      <c r="A43" s="83"/>
      <c r="B43" s="86" t="s">
        <v>93</v>
      </c>
      <c r="C43" s="85" t="s">
        <v>113</v>
      </c>
      <c r="D43" s="144">
        <v>800</v>
      </c>
      <c r="E43" s="145">
        <v>1210</v>
      </c>
      <c r="F43" s="146">
        <v>327</v>
      </c>
      <c r="G43" s="147">
        <v>655</v>
      </c>
      <c r="H43" s="147">
        <v>982</v>
      </c>
      <c r="I43" s="145">
        <v>1310</v>
      </c>
      <c r="J43" s="145">
        <v>1420</v>
      </c>
      <c r="K43" s="145">
        <v>1510</v>
      </c>
      <c r="L43" s="24"/>
    </row>
    <row r="44" spans="1:12" x14ac:dyDescent="0.25">
      <c r="A44" s="83"/>
      <c r="B44" s="86" t="s">
        <v>93</v>
      </c>
      <c r="C44" s="85" t="s">
        <v>114</v>
      </c>
      <c r="D44" s="144">
        <v>350</v>
      </c>
      <c r="E44" s="145">
        <v>415</v>
      </c>
      <c r="F44" s="146">
        <v>105</v>
      </c>
      <c r="G44" s="147">
        <v>210</v>
      </c>
      <c r="H44" s="147">
        <v>315</v>
      </c>
      <c r="I44" s="145">
        <v>420</v>
      </c>
      <c r="J44" s="145">
        <v>448</v>
      </c>
      <c r="K44" s="145">
        <v>504</v>
      </c>
      <c r="L44" s="24"/>
    </row>
    <row r="45" spans="1:12" x14ac:dyDescent="0.25">
      <c r="A45" s="83"/>
      <c r="B45" s="86" t="s">
        <v>93</v>
      </c>
      <c r="C45" s="85" t="s">
        <v>115</v>
      </c>
      <c r="D45" s="144">
        <v>70</v>
      </c>
      <c r="E45" s="145">
        <v>93</v>
      </c>
      <c r="F45" s="146">
        <v>25</v>
      </c>
      <c r="G45" s="148">
        <v>49</v>
      </c>
      <c r="H45" s="147">
        <v>74</v>
      </c>
      <c r="I45" s="145">
        <v>98</v>
      </c>
      <c r="J45" s="145">
        <v>102</v>
      </c>
      <c r="K45" s="145">
        <v>110</v>
      </c>
      <c r="L45" s="24"/>
    </row>
    <row r="46" spans="1:12" x14ac:dyDescent="0.25">
      <c r="A46" s="83"/>
      <c r="B46" s="86" t="s">
        <v>93</v>
      </c>
      <c r="C46" s="85" t="s">
        <v>116</v>
      </c>
      <c r="D46" s="144">
        <v>100</v>
      </c>
      <c r="E46" s="145">
        <v>128</v>
      </c>
      <c r="F46" s="147">
        <v>33</v>
      </c>
      <c r="G46" s="147">
        <v>65</v>
      </c>
      <c r="H46" s="147">
        <v>98</v>
      </c>
      <c r="I46" s="144">
        <v>130</v>
      </c>
      <c r="J46" s="144">
        <v>138</v>
      </c>
      <c r="K46" s="144">
        <v>140</v>
      </c>
      <c r="L46" s="24"/>
    </row>
    <row r="47" spans="1:12" x14ac:dyDescent="0.25">
      <c r="A47" s="83"/>
      <c r="B47" s="86" t="s">
        <v>93</v>
      </c>
      <c r="C47" s="85" t="s">
        <v>117</v>
      </c>
      <c r="D47" s="144">
        <v>450</v>
      </c>
      <c r="E47" s="145">
        <v>454</v>
      </c>
      <c r="F47" s="147">
        <v>116</v>
      </c>
      <c r="G47" s="147">
        <v>232</v>
      </c>
      <c r="H47" s="147">
        <v>348</v>
      </c>
      <c r="I47" s="144">
        <v>464</v>
      </c>
      <c r="J47" s="145">
        <v>539</v>
      </c>
      <c r="K47" s="145">
        <v>546</v>
      </c>
      <c r="L47" s="24"/>
    </row>
    <row r="48" spans="1:12" x14ac:dyDescent="0.25">
      <c r="A48" s="83"/>
      <c r="B48" s="86" t="s">
        <v>93</v>
      </c>
      <c r="C48" s="85" t="s">
        <v>118</v>
      </c>
      <c r="D48" s="144">
        <v>2702</v>
      </c>
      <c r="E48" s="145">
        <v>995</v>
      </c>
      <c r="F48" s="147">
        <v>373</v>
      </c>
      <c r="G48" s="147">
        <v>747</v>
      </c>
      <c r="H48" s="147">
        <v>1120</v>
      </c>
      <c r="I48" s="144">
        <v>1495</v>
      </c>
      <c r="J48" s="145">
        <v>1492</v>
      </c>
      <c r="K48" s="145">
        <v>1501</v>
      </c>
      <c r="L48" s="24"/>
    </row>
    <row r="49" spans="1:12" x14ac:dyDescent="0.25">
      <c r="A49" s="83"/>
      <c r="B49" s="86" t="s">
        <v>93</v>
      </c>
      <c r="C49" s="85" t="s">
        <v>119</v>
      </c>
      <c r="D49" s="144">
        <v>2</v>
      </c>
      <c r="E49" s="145">
        <v>2</v>
      </c>
      <c r="F49" s="147">
        <v>1</v>
      </c>
      <c r="G49" s="147">
        <v>1</v>
      </c>
      <c r="H49" s="147">
        <v>2</v>
      </c>
      <c r="I49" s="144">
        <v>2</v>
      </c>
      <c r="J49" s="145">
        <v>4</v>
      </c>
      <c r="K49" s="144">
        <v>4</v>
      </c>
      <c r="L49" s="24"/>
    </row>
    <row r="50" spans="1:12" ht="15.75" customHeight="1" x14ac:dyDescent="0.25">
      <c r="A50" s="83"/>
      <c r="B50" s="86" t="s">
        <v>93</v>
      </c>
      <c r="C50" s="85" t="s">
        <v>120</v>
      </c>
      <c r="D50" s="144">
        <v>2</v>
      </c>
      <c r="E50" s="145">
        <v>2</v>
      </c>
      <c r="F50" s="147">
        <f t="shared" ref="F50" si="2">I50*0.25</f>
        <v>0.5</v>
      </c>
      <c r="G50" s="147">
        <v>1</v>
      </c>
      <c r="H50" s="147">
        <v>2</v>
      </c>
      <c r="I50" s="144">
        <v>2</v>
      </c>
      <c r="J50" s="145">
        <v>4</v>
      </c>
      <c r="K50" s="144">
        <v>4</v>
      </c>
      <c r="L50" s="24"/>
    </row>
    <row r="51" spans="1:12" x14ac:dyDescent="0.25">
      <c r="A51" s="83"/>
      <c r="B51" s="86" t="s">
        <v>93</v>
      </c>
      <c r="C51" s="85" t="s">
        <v>121</v>
      </c>
      <c r="D51" s="144">
        <v>140</v>
      </c>
      <c r="E51" s="145">
        <v>148</v>
      </c>
      <c r="F51" s="147">
        <v>39</v>
      </c>
      <c r="G51" s="147">
        <v>79</v>
      </c>
      <c r="H51" s="147">
        <v>118</v>
      </c>
      <c r="I51" s="144">
        <v>158</v>
      </c>
      <c r="J51" s="145">
        <v>116</v>
      </c>
      <c r="K51" s="145">
        <v>124</v>
      </c>
      <c r="L51" s="24"/>
    </row>
    <row r="52" spans="1:12" x14ac:dyDescent="0.25">
      <c r="A52" s="83"/>
      <c r="B52" s="86" t="s">
        <v>93</v>
      </c>
      <c r="C52" s="85" t="s">
        <v>122</v>
      </c>
      <c r="D52" s="144">
        <v>4</v>
      </c>
      <c r="E52" s="145">
        <v>16</v>
      </c>
      <c r="F52" s="147">
        <v>4</v>
      </c>
      <c r="G52" s="147">
        <v>9</v>
      </c>
      <c r="H52" s="147">
        <v>13</v>
      </c>
      <c r="I52" s="144">
        <v>18</v>
      </c>
      <c r="J52" s="145">
        <v>20</v>
      </c>
      <c r="K52" s="145">
        <v>20</v>
      </c>
      <c r="L52" s="24"/>
    </row>
    <row r="53" spans="1:12" x14ac:dyDescent="0.25">
      <c r="A53" s="83"/>
      <c r="B53" s="86" t="s">
        <v>93</v>
      </c>
      <c r="C53" s="85" t="s">
        <v>123</v>
      </c>
      <c r="D53" s="144">
        <v>26</v>
      </c>
      <c r="E53" s="145">
        <v>30</v>
      </c>
      <c r="F53" s="147">
        <v>8</v>
      </c>
      <c r="G53" s="147">
        <v>16</v>
      </c>
      <c r="H53" s="147">
        <v>24</v>
      </c>
      <c r="I53" s="144">
        <v>32</v>
      </c>
      <c r="J53" s="145">
        <v>44</v>
      </c>
      <c r="K53" s="144">
        <v>46</v>
      </c>
      <c r="L53" s="24"/>
    </row>
    <row r="54" spans="1:12" ht="25.5" x14ac:dyDescent="0.25">
      <c r="A54" s="83"/>
      <c r="B54" s="84" t="s">
        <v>124</v>
      </c>
      <c r="C54" s="88" t="s">
        <v>125</v>
      </c>
      <c r="D54" s="149">
        <v>30</v>
      </c>
      <c r="E54" s="149">
        <v>30</v>
      </c>
      <c r="F54" s="149">
        <v>30</v>
      </c>
      <c r="G54" s="149">
        <v>30</v>
      </c>
      <c r="H54" s="149">
        <v>30</v>
      </c>
      <c r="I54" s="149">
        <v>30</v>
      </c>
      <c r="J54" s="149">
        <v>30</v>
      </c>
      <c r="K54" s="149">
        <v>30</v>
      </c>
      <c r="L54" s="24"/>
    </row>
    <row r="55" spans="1:12" ht="38.25" x14ac:dyDescent="0.25">
      <c r="A55" s="83"/>
      <c r="B55" s="86" t="s">
        <v>124</v>
      </c>
      <c r="C55" s="88" t="s">
        <v>126</v>
      </c>
      <c r="D55" s="149">
        <v>40</v>
      </c>
      <c r="E55" s="149">
        <v>40</v>
      </c>
      <c r="F55" s="149">
        <v>40</v>
      </c>
      <c r="G55" s="149">
        <v>40</v>
      </c>
      <c r="H55" s="149">
        <v>40</v>
      </c>
      <c r="I55" s="149">
        <v>40</v>
      </c>
      <c r="J55" s="149">
        <v>40</v>
      </c>
      <c r="K55" s="149">
        <v>40</v>
      </c>
      <c r="L55" s="24"/>
    </row>
    <row r="56" spans="1:12" ht="25.5" x14ac:dyDescent="0.25">
      <c r="A56" s="83"/>
      <c r="B56" s="86" t="s">
        <v>124</v>
      </c>
      <c r="C56" s="88" t="s">
        <v>127</v>
      </c>
      <c r="D56" s="149">
        <v>30</v>
      </c>
      <c r="E56" s="149">
        <v>30</v>
      </c>
      <c r="F56" s="149">
        <v>30</v>
      </c>
      <c r="G56" s="149">
        <v>30</v>
      </c>
      <c r="H56" s="149">
        <v>30</v>
      </c>
      <c r="I56" s="149">
        <v>30</v>
      </c>
      <c r="J56" s="149">
        <v>30</v>
      </c>
      <c r="K56" s="149">
        <v>30</v>
      </c>
      <c r="L56" s="24"/>
    </row>
    <row r="57" spans="1:12" ht="76.5" x14ac:dyDescent="0.25">
      <c r="A57" s="83"/>
      <c r="B57" s="89" t="s">
        <v>124</v>
      </c>
      <c r="C57" s="90" t="s">
        <v>128</v>
      </c>
      <c r="D57" s="149">
        <v>100</v>
      </c>
      <c r="E57" s="149">
        <v>100</v>
      </c>
      <c r="F57" s="149">
        <v>100</v>
      </c>
      <c r="G57" s="149">
        <v>100</v>
      </c>
      <c r="H57" s="149">
        <v>100</v>
      </c>
      <c r="I57" s="149">
        <v>100</v>
      </c>
      <c r="J57" s="149">
        <v>100</v>
      </c>
      <c r="K57" s="149">
        <v>100</v>
      </c>
      <c r="L57" s="24"/>
    </row>
    <row r="58" spans="1:12" ht="51" x14ac:dyDescent="0.25">
      <c r="A58" s="83"/>
      <c r="B58" s="91" t="s">
        <v>129</v>
      </c>
      <c r="C58" s="88" t="s">
        <v>130</v>
      </c>
      <c r="D58" s="149">
        <v>10</v>
      </c>
      <c r="E58" s="149">
        <v>10</v>
      </c>
      <c r="F58" s="149">
        <v>10</v>
      </c>
      <c r="G58" s="149">
        <v>10</v>
      </c>
      <c r="H58" s="149">
        <v>10</v>
      </c>
      <c r="I58" s="149">
        <v>10</v>
      </c>
      <c r="J58" s="149">
        <v>10</v>
      </c>
      <c r="K58" s="149">
        <v>10</v>
      </c>
      <c r="L58" s="24"/>
    </row>
    <row r="59" spans="1:12" ht="51" x14ac:dyDescent="0.25">
      <c r="A59" s="83"/>
      <c r="B59" s="92" t="s">
        <v>129</v>
      </c>
      <c r="C59" s="88" t="s">
        <v>131</v>
      </c>
      <c r="D59" s="149">
        <v>15</v>
      </c>
      <c r="E59" s="149">
        <v>15</v>
      </c>
      <c r="F59" s="149">
        <v>15</v>
      </c>
      <c r="G59" s="149">
        <v>15</v>
      </c>
      <c r="H59" s="149">
        <v>15</v>
      </c>
      <c r="I59" s="149">
        <v>15</v>
      </c>
      <c r="J59" s="149">
        <v>15</v>
      </c>
      <c r="K59" s="149">
        <v>15</v>
      </c>
      <c r="L59" s="24"/>
    </row>
    <row r="60" spans="1:12" ht="51" x14ac:dyDescent="0.25">
      <c r="A60" s="83"/>
      <c r="B60" s="93" t="s">
        <v>129</v>
      </c>
      <c r="C60" s="88" t="s">
        <v>132</v>
      </c>
      <c r="D60" s="149">
        <v>25</v>
      </c>
      <c r="E60" s="149">
        <v>25</v>
      </c>
      <c r="F60" s="149">
        <v>25</v>
      </c>
      <c r="G60" s="149">
        <v>25</v>
      </c>
      <c r="H60" s="149">
        <v>25</v>
      </c>
      <c r="I60" s="149">
        <v>25</v>
      </c>
      <c r="J60" s="149">
        <v>25</v>
      </c>
      <c r="K60" s="149">
        <v>25</v>
      </c>
      <c r="L60" s="24"/>
    </row>
    <row r="61" spans="1:12" ht="25.5" x14ac:dyDescent="0.25">
      <c r="A61" s="83"/>
      <c r="B61" s="92" t="s">
        <v>129</v>
      </c>
      <c r="C61" s="88" t="s">
        <v>133</v>
      </c>
      <c r="D61" s="149">
        <v>4</v>
      </c>
      <c r="E61" s="149">
        <v>10</v>
      </c>
      <c r="F61" s="149">
        <v>10</v>
      </c>
      <c r="G61" s="149">
        <v>10</v>
      </c>
      <c r="H61" s="149">
        <v>10</v>
      </c>
      <c r="I61" s="149">
        <v>10</v>
      </c>
      <c r="J61" s="149">
        <v>10</v>
      </c>
      <c r="K61" s="149">
        <v>10</v>
      </c>
      <c r="L61" s="24"/>
    </row>
    <row r="62" spans="1:12" x14ac:dyDescent="0.25">
      <c r="A62" s="83"/>
      <c r="B62" s="94" t="s">
        <v>134</v>
      </c>
      <c r="C62" s="95" t="s">
        <v>135</v>
      </c>
      <c r="D62" s="150">
        <f>D63/D24</f>
        <v>41.507887807670294</v>
      </c>
      <c r="E62" s="150">
        <f>E63/E24</f>
        <v>36.01016002577596</v>
      </c>
      <c r="F62" s="150">
        <f>F63/F24</f>
        <v>32.522645248195943</v>
      </c>
      <c r="G62" s="150">
        <f t="shared" ref="G62:K62" si="3">G63/G24</f>
        <v>32.474025774397191</v>
      </c>
      <c r="H62" s="150">
        <f t="shared" si="3"/>
        <v>32.488134768422277</v>
      </c>
      <c r="I62" s="150">
        <f t="shared" si="3"/>
        <v>32.470521014913807</v>
      </c>
      <c r="J62" s="150">
        <f>J63/J24</f>
        <v>31.016706753006474</v>
      </c>
      <c r="K62" s="150">
        <f t="shared" si="3"/>
        <v>29.755999290024846</v>
      </c>
      <c r="L62" s="87"/>
    </row>
    <row r="63" spans="1:12" x14ac:dyDescent="0.25">
      <c r="B63" s="25" t="s">
        <v>136</v>
      </c>
      <c r="C63" s="119"/>
      <c r="D63" s="152">
        <v>362571.4</v>
      </c>
      <c r="E63" s="152">
        <v>335290.59999999998</v>
      </c>
      <c r="F63" s="212">
        <v>83957.208708217819</v>
      </c>
      <c r="G63" s="212">
        <v>167663.39507321268</v>
      </c>
      <c r="H63" s="212">
        <v>251620.60378143052</v>
      </c>
      <c r="I63" s="212">
        <v>335290.59999999998</v>
      </c>
      <c r="J63" s="212">
        <v>335290.59999999998</v>
      </c>
      <c r="K63" s="212">
        <v>335290.59999999998</v>
      </c>
      <c r="L63" s="97"/>
    </row>
    <row r="64" spans="1:12" x14ac:dyDescent="0.25">
      <c r="A64" s="78"/>
      <c r="B64" s="98"/>
      <c r="C64" s="118"/>
    </row>
    <row r="65" spans="2:13" x14ac:dyDescent="0.25">
      <c r="B65" s="15" t="s">
        <v>137</v>
      </c>
      <c r="C65" s="99" t="s">
        <v>91</v>
      </c>
      <c r="D65" s="17"/>
      <c r="E65" s="17"/>
      <c r="F65" s="10"/>
      <c r="G65" s="10"/>
      <c r="H65" s="10"/>
      <c r="I65" s="10"/>
      <c r="J65" s="10"/>
      <c r="K65" s="10"/>
      <c r="L65" s="10"/>
      <c r="M65" s="10"/>
    </row>
    <row r="66" spans="2:13" ht="25.5" x14ac:dyDescent="0.25">
      <c r="B66" s="15" t="s">
        <v>138</v>
      </c>
      <c r="C66" s="100">
        <v>10301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</row>
    <row r="67" spans="2:13" x14ac:dyDescent="0.25">
      <c r="B67" s="15" t="s">
        <v>139</v>
      </c>
      <c r="C67" s="16" t="s">
        <v>85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</row>
    <row r="68" spans="2:13" x14ac:dyDescent="0.25">
      <c r="B68" s="15" t="s">
        <v>140</v>
      </c>
      <c r="C68" s="16">
        <v>1087</v>
      </c>
      <c r="D68" s="194" t="s">
        <v>141</v>
      </c>
      <c r="E68" s="194"/>
      <c r="F68" s="194"/>
      <c r="G68" s="194"/>
      <c r="H68" s="194"/>
      <c r="I68" s="194"/>
      <c r="J68" s="194"/>
      <c r="K68" s="194"/>
      <c r="L68" s="194"/>
    </row>
    <row r="69" spans="2:13" ht="15" customHeight="1" x14ac:dyDescent="0.25">
      <c r="B69" s="15" t="s">
        <v>142</v>
      </c>
      <c r="C69" s="16">
        <v>11001</v>
      </c>
      <c r="D69" s="185" t="s">
        <v>181</v>
      </c>
      <c r="E69" s="185" t="s">
        <v>182</v>
      </c>
      <c r="F69" s="191" t="s">
        <v>183</v>
      </c>
      <c r="G69" s="191" t="s">
        <v>184</v>
      </c>
      <c r="H69" s="191" t="s">
        <v>185</v>
      </c>
      <c r="I69" s="185" t="s">
        <v>186</v>
      </c>
      <c r="J69" s="185" t="s">
        <v>163</v>
      </c>
      <c r="K69" s="185" t="s">
        <v>187</v>
      </c>
      <c r="L69" s="188" t="s">
        <v>143</v>
      </c>
    </row>
    <row r="70" spans="2:13" ht="27" x14ac:dyDescent="0.25">
      <c r="B70" s="22" t="s">
        <v>64</v>
      </c>
      <c r="C70" s="101" t="s">
        <v>72</v>
      </c>
      <c r="D70" s="186"/>
      <c r="E70" s="186"/>
      <c r="F70" s="192"/>
      <c r="G70" s="192"/>
      <c r="H70" s="192"/>
      <c r="I70" s="186"/>
      <c r="J70" s="186"/>
      <c r="K70" s="186"/>
      <c r="L70" s="189"/>
    </row>
    <row r="71" spans="2:13" ht="67.5" x14ac:dyDescent="0.25">
      <c r="B71" s="102" t="s">
        <v>144</v>
      </c>
      <c r="C71" s="103" t="s">
        <v>73</v>
      </c>
      <c r="D71" s="186"/>
      <c r="E71" s="186"/>
      <c r="F71" s="192"/>
      <c r="G71" s="192"/>
      <c r="H71" s="192"/>
      <c r="I71" s="186"/>
      <c r="J71" s="186"/>
      <c r="K71" s="186"/>
      <c r="L71" s="189"/>
    </row>
    <row r="72" spans="2:13" x14ac:dyDescent="0.25">
      <c r="B72" s="22" t="s">
        <v>67</v>
      </c>
      <c r="C72" s="14" t="s">
        <v>68</v>
      </c>
      <c r="D72" s="186"/>
      <c r="E72" s="186"/>
      <c r="F72" s="192"/>
      <c r="G72" s="192"/>
      <c r="H72" s="192"/>
      <c r="I72" s="186"/>
      <c r="J72" s="186"/>
      <c r="K72" s="186"/>
      <c r="L72" s="189"/>
    </row>
    <row r="73" spans="2:13" x14ac:dyDescent="0.25">
      <c r="B73" s="11" t="s">
        <v>145</v>
      </c>
      <c r="C73" s="11" t="s">
        <v>85</v>
      </c>
      <c r="D73" s="186"/>
      <c r="E73" s="186"/>
      <c r="F73" s="192"/>
      <c r="G73" s="192"/>
      <c r="H73" s="192"/>
      <c r="I73" s="186"/>
      <c r="J73" s="186"/>
      <c r="K73" s="186"/>
      <c r="L73" s="189"/>
    </row>
    <row r="74" spans="2:13" x14ac:dyDescent="0.25">
      <c r="B74" s="53"/>
      <c r="C74" s="55" t="s">
        <v>146</v>
      </c>
      <c r="D74" s="187"/>
      <c r="E74" s="187"/>
      <c r="F74" s="193"/>
      <c r="G74" s="193"/>
      <c r="H74" s="193"/>
      <c r="I74" s="187"/>
      <c r="J74" s="187"/>
      <c r="K74" s="187"/>
      <c r="L74" s="190"/>
    </row>
    <row r="75" spans="2:13" ht="40.5" x14ac:dyDescent="0.25">
      <c r="B75" s="104" t="s">
        <v>93</v>
      </c>
      <c r="C75" s="105" t="s">
        <v>147</v>
      </c>
      <c r="D75" s="23">
        <v>58</v>
      </c>
      <c r="E75" s="23">
        <v>60</v>
      </c>
      <c r="F75" s="127">
        <v>17</v>
      </c>
      <c r="G75" s="127">
        <v>32</v>
      </c>
      <c r="H75" s="127">
        <v>50</v>
      </c>
      <c r="I75" s="127">
        <v>65</v>
      </c>
      <c r="J75" s="127">
        <v>62</v>
      </c>
      <c r="K75" s="127">
        <v>63</v>
      </c>
      <c r="L75" s="23"/>
    </row>
    <row r="76" spans="2:13" x14ac:dyDescent="0.25">
      <c r="B76" s="89" t="s">
        <v>93</v>
      </c>
      <c r="C76" s="105" t="s">
        <v>148</v>
      </c>
      <c r="D76" s="23">
        <v>9577</v>
      </c>
      <c r="E76" s="23">
        <v>11000</v>
      </c>
      <c r="F76" s="127">
        <v>2800</v>
      </c>
      <c r="G76" s="127">
        <v>5500</v>
      </c>
      <c r="H76" s="127">
        <v>8200</v>
      </c>
      <c r="I76" s="127">
        <v>10500</v>
      </c>
      <c r="J76" s="127">
        <v>9500</v>
      </c>
      <c r="K76" s="127">
        <v>9500</v>
      </c>
      <c r="L76" s="23"/>
    </row>
    <row r="77" spans="2:13" x14ac:dyDescent="0.25">
      <c r="B77" s="89" t="s">
        <v>93</v>
      </c>
      <c r="C77" s="105" t="s">
        <v>149</v>
      </c>
      <c r="D77" s="23">
        <v>19114</v>
      </c>
      <c r="E77" s="23">
        <v>20416</v>
      </c>
      <c r="F77" s="127">
        <v>4900</v>
      </c>
      <c r="G77" s="127">
        <v>10100</v>
      </c>
      <c r="H77" s="127">
        <v>15050</v>
      </c>
      <c r="I77" s="127">
        <v>19950</v>
      </c>
      <c r="J77" s="127">
        <v>19000</v>
      </c>
      <c r="K77" s="127">
        <v>18500</v>
      </c>
      <c r="L77" s="23"/>
    </row>
    <row r="78" spans="2:13" ht="27" x14ac:dyDescent="0.25">
      <c r="B78" s="89" t="s">
        <v>93</v>
      </c>
      <c r="C78" s="105" t="s">
        <v>150</v>
      </c>
      <c r="D78" s="23">
        <v>76752</v>
      </c>
      <c r="E78" s="23">
        <v>66000</v>
      </c>
      <c r="F78" s="127">
        <v>14000</v>
      </c>
      <c r="G78" s="127">
        <v>28000</v>
      </c>
      <c r="H78" s="127">
        <v>42000</v>
      </c>
      <c r="I78" s="127">
        <v>66000</v>
      </c>
      <c r="J78" s="127">
        <v>65000</v>
      </c>
      <c r="K78" s="127">
        <v>65000</v>
      </c>
      <c r="L78" s="23"/>
    </row>
    <row r="79" spans="2:13" ht="40.5" x14ac:dyDescent="0.25">
      <c r="B79" s="89" t="s">
        <v>93</v>
      </c>
      <c r="C79" s="105" t="s">
        <v>151</v>
      </c>
      <c r="D79" s="23">
        <v>2973</v>
      </c>
      <c r="E79" s="23">
        <v>2100</v>
      </c>
      <c r="F79" s="127">
        <v>550</v>
      </c>
      <c r="G79" s="127">
        <v>1100</v>
      </c>
      <c r="H79" s="127">
        <v>1600</v>
      </c>
      <c r="I79" s="127">
        <v>2100</v>
      </c>
      <c r="J79" s="127">
        <v>2000</v>
      </c>
      <c r="K79" s="127">
        <v>2000</v>
      </c>
      <c r="L79" s="23"/>
    </row>
    <row r="80" spans="2:13" ht="54" x14ac:dyDescent="0.25">
      <c r="B80" s="89" t="s">
        <v>93</v>
      </c>
      <c r="C80" s="105" t="s">
        <v>152</v>
      </c>
      <c r="D80" s="23">
        <v>2531</v>
      </c>
      <c r="E80" s="23">
        <v>1700</v>
      </c>
      <c r="F80" s="127">
        <v>400</v>
      </c>
      <c r="G80" s="127">
        <v>800</v>
      </c>
      <c r="H80" s="127">
        <v>1200</v>
      </c>
      <c r="I80" s="127">
        <v>1600</v>
      </c>
      <c r="J80" s="127">
        <v>1500</v>
      </c>
      <c r="K80" s="127">
        <v>1500</v>
      </c>
      <c r="L80" s="23"/>
    </row>
    <row r="81" spans="1:16" ht="40.5" x14ac:dyDescent="0.25">
      <c r="B81" s="89" t="s">
        <v>93</v>
      </c>
      <c r="C81" s="105" t="s">
        <v>153</v>
      </c>
      <c r="D81" s="23">
        <v>873</v>
      </c>
      <c r="E81" s="23">
        <v>1000</v>
      </c>
      <c r="F81" s="127">
        <v>300</v>
      </c>
      <c r="G81" s="127">
        <v>600</v>
      </c>
      <c r="H81" s="127">
        <v>900</v>
      </c>
      <c r="I81" s="127">
        <v>1200</v>
      </c>
      <c r="J81" s="127">
        <v>1000</v>
      </c>
      <c r="K81" s="127">
        <v>1000</v>
      </c>
      <c r="L81" s="23"/>
    </row>
    <row r="82" spans="1:16" ht="40.5" x14ac:dyDescent="0.25">
      <c r="B82" s="89" t="s">
        <v>93</v>
      </c>
      <c r="C82" s="106" t="s">
        <v>154</v>
      </c>
      <c r="D82" s="23">
        <v>4656</v>
      </c>
      <c r="E82" s="23">
        <v>4250</v>
      </c>
      <c r="F82" s="127">
        <v>800</v>
      </c>
      <c r="G82" s="127">
        <v>1600</v>
      </c>
      <c r="H82" s="127">
        <v>2400</v>
      </c>
      <c r="I82" s="127">
        <v>3300</v>
      </c>
      <c r="J82" s="127">
        <v>3000</v>
      </c>
      <c r="K82" s="127">
        <v>3000</v>
      </c>
      <c r="L82" s="23"/>
    </row>
    <row r="83" spans="1:16" x14ac:dyDescent="0.25">
      <c r="B83" s="124" t="s">
        <v>136</v>
      </c>
      <c r="C83" s="119"/>
      <c r="D83" s="96">
        <v>4832309.5999999996</v>
      </c>
      <c r="E83" s="97">
        <v>4943467.9000000004</v>
      </c>
      <c r="F83" s="97">
        <v>948403</v>
      </c>
      <c r="G83" s="97">
        <v>2107562.2000000002</v>
      </c>
      <c r="H83" s="97">
        <v>3347304.6</v>
      </c>
      <c r="I83" s="97">
        <v>5690417.9000000004</v>
      </c>
      <c r="J83" s="97">
        <v>5823102.0999999996</v>
      </c>
      <c r="K83" s="97">
        <v>5810613.7000000002</v>
      </c>
      <c r="L83" s="97"/>
    </row>
    <row r="84" spans="1:16" x14ac:dyDescent="0.25">
      <c r="A84" s="120"/>
      <c r="B84" s="121"/>
      <c r="C84" s="121"/>
      <c r="D84" s="122"/>
      <c r="E84" s="123"/>
      <c r="F84" s="123"/>
      <c r="G84" s="123"/>
      <c r="H84" s="123"/>
      <c r="I84" s="123"/>
      <c r="J84" s="78"/>
      <c r="K84" s="78"/>
      <c r="L84" s="123"/>
    </row>
    <row r="85" spans="1:16" x14ac:dyDescent="0.25">
      <c r="B85" s="15" t="s">
        <v>137</v>
      </c>
      <c r="C85" s="99" t="s">
        <v>91</v>
      </c>
      <c r="D85" s="17"/>
      <c r="E85" s="17"/>
      <c r="F85" s="10"/>
      <c r="G85" s="10"/>
      <c r="H85" s="10"/>
      <c r="I85" s="10"/>
      <c r="L85" s="10"/>
      <c r="M85" s="10"/>
    </row>
    <row r="86" spans="1:16" ht="25.5" x14ac:dyDescent="0.25">
      <c r="B86" s="15" t="s">
        <v>138</v>
      </c>
      <c r="C86" s="80">
        <v>10301</v>
      </c>
      <c r="D86" s="10"/>
      <c r="E86" s="10"/>
      <c r="F86" s="10"/>
      <c r="G86" s="10"/>
      <c r="H86" s="10"/>
      <c r="I86" s="10"/>
      <c r="L86" s="10"/>
      <c r="M86" s="10"/>
    </row>
    <row r="87" spans="1:16" x14ac:dyDescent="0.25">
      <c r="B87" s="15" t="s">
        <v>139</v>
      </c>
      <c r="C87" s="80" t="s">
        <v>85</v>
      </c>
      <c r="D87" s="10"/>
      <c r="E87" s="10"/>
      <c r="F87" s="10"/>
      <c r="G87" s="10"/>
      <c r="H87" s="10"/>
      <c r="I87" s="10"/>
      <c r="L87" s="10"/>
      <c r="M87" s="10"/>
      <c r="N87" s="83"/>
      <c r="O87" s="83"/>
      <c r="P87" s="83"/>
    </row>
    <row r="88" spans="1:16" s="83" customFormat="1" x14ac:dyDescent="0.25">
      <c r="B88" s="15" t="s">
        <v>140</v>
      </c>
      <c r="C88" s="16">
        <v>1087</v>
      </c>
      <c r="D88" s="194" t="s">
        <v>141</v>
      </c>
      <c r="E88" s="194"/>
      <c r="F88" s="194"/>
      <c r="G88" s="194"/>
      <c r="H88" s="194"/>
      <c r="I88" s="194"/>
      <c r="J88" s="194"/>
      <c r="K88" s="194"/>
      <c r="L88" s="194"/>
    </row>
    <row r="89" spans="1:16" s="83" customFormat="1" ht="15" customHeight="1" x14ac:dyDescent="0.25">
      <c r="B89" s="15" t="s">
        <v>142</v>
      </c>
      <c r="C89" s="16">
        <v>31002</v>
      </c>
      <c r="D89" s="185" t="s">
        <v>181</v>
      </c>
      <c r="E89" s="185" t="s">
        <v>182</v>
      </c>
      <c r="F89" s="191" t="s">
        <v>183</v>
      </c>
      <c r="G89" s="191" t="s">
        <v>184</v>
      </c>
      <c r="H89" s="191" t="s">
        <v>185</v>
      </c>
      <c r="I89" s="185" t="s">
        <v>186</v>
      </c>
      <c r="J89" s="185" t="s">
        <v>163</v>
      </c>
      <c r="K89" s="185" t="s">
        <v>187</v>
      </c>
      <c r="L89" s="188" t="s">
        <v>143</v>
      </c>
    </row>
    <row r="90" spans="1:16" s="83" customFormat="1" ht="29.25" customHeight="1" x14ac:dyDescent="0.25">
      <c r="B90" s="22" t="s">
        <v>64</v>
      </c>
      <c r="C90" s="13" t="s">
        <v>170</v>
      </c>
      <c r="D90" s="186"/>
      <c r="E90" s="186"/>
      <c r="F90" s="192"/>
      <c r="G90" s="192"/>
      <c r="H90" s="192"/>
      <c r="I90" s="186"/>
      <c r="J90" s="186"/>
      <c r="K90" s="186"/>
      <c r="L90" s="189"/>
    </row>
    <row r="91" spans="1:16" s="83" customFormat="1" ht="25.5" x14ac:dyDescent="0.25">
      <c r="B91" s="102" t="s">
        <v>144</v>
      </c>
      <c r="C91" s="13" t="s">
        <v>171</v>
      </c>
      <c r="D91" s="186"/>
      <c r="E91" s="186"/>
      <c r="F91" s="192"/>
      <c r="G91" s="192"/>
      <c r="H91" s="192"/>
      <c r="I91" s="186"/>
      <c r="J91" s="186"/>
      <c r="K91" s="186"/>
      <c r="L91" s="189"/>
    </row>
    <row r="92" spans="1:16" s="83" customFormat="1" ht="31.5" customHeight="1" x14ac:dyDescent="0.25">
      <c r="B92" s="22" t="s">
        <v>67</v>
      </c>
      <c r="C92" s="14" t="s">
        <v>172</v>
      </c>
      <c r="D92" s="186"/>
      <c r="E92" s="186"/>
      <c r="F92" s="192"/>
      <c r="G92" s="192"/>
      <c r="H92" s="192"/>
      <c r="I92" s="186"/>
      <c r="J92" s="186"/>
      <c r="K92" s="186"/>
      <c r="L92" s="189"/>
    </row>
    <row r="93" spans="1:16" s="83" customFormat="1" x14ac:dyDescent="0.25">
      <c r="B93" s="11" t="s">
        <v>145</v>
      </c>
      <c r="C93" s="11" t="s">
        <v>85</v>
      </c>
      <c r="D93" s="186"/>
      <c r="E93" s="186"/>
      <c r="F93" s="192"/>
      <c r="G93" s="192"/>
      <c r="H93" s="192"/>
      <c r="I93" s="186"/>
      <c r="J93" s="186"/>
      <c r="K93" s="186"/>
      <c r="L93" s="189"/>
    </row>
    <row r="94" spans="1:16" s="83" customFormat="1" x14ac:dyDescent="0.25">
      <c r="B94" s="66"/>
      <c r="C94" s="55" t="s">
        <v>146</v>
      </c>
      <c r="D94" s="187"/>
      <c r="E94" s="187"/>
      <c r="F94" s="193"/>
      <c r="G94" s="193"/>
      <c r="H94" s="193"/>
      <c r="I94" s="187"/>
      <c r="J94" s="187"/>
      <c r="K94" s="187"/>
      <c r="L94" s="190"/>
      <c r="N94"/>
      <c r="O94"/>
      <c r="P94"/>
    </row>
    <row r="95" spans="1:16" x14ac:dyDescent="0.25">
      <c r="B95" s="124" t="s">
        <v>136</v>
      </c>
      <c r="C95" s="119"/>
      <c r="D95" s="108">
        <v>52386.2</v>
      </c>
      <c r="E95" s="97">
        <v>40810</v>
      </c>
      <c r="F95" s="97">
        <v>0</v>
      </c>
      <c r="G95" s="97">
        <v>2920</v>
      </c>
      <c r="H95" s="97">
        <v>29200</v>
      </c>
      <c r="I95" s="97">
        <v>29200</v>
      </c>
      <c r="J95" s="97">
        <v>161500</v>
      </c>
      <c r="K95" s="97">
        <v>161500</v>
      </c>
      <c r="L95" s="97"/>
    </row>
    <row r="96" spans="1:16" x14ac:dyDescent="0.25">
      <c r="A96" s="83"/>
      <c r="B96" s="118"/>
      <c r="C96" s="118"/>
      <c r="D96" s="125"/>
      <c r="E96" s="126"/>
      <c r="F96" s="126"/>
      <c r="G96" s="126"/>
      <c r="H96" s="126"/>
      <c r="I96" s="126"/>
      <c r="J96" s="126"/>
      <c r="K96" s="126"/>
      <c r="L96" s="126"/>
    </row>
    <row r="97" spans="1:16" x14ac:dyDescent="0.25">
      <c r="B97" s="15" t="s">
        <v>137</v>
      </c>
      <c r="C97" s="99" t="s">
        <v>91</v>
      </c>
      <c r="D97" s="17"/>
      <c r="E97" s="17"/>
      <c r="F97" s="10"/>
      <c r="G97" s="10"/>
      <c r="H97" s="10"/>
      <c r="I97" s="10"/>
      <c r="L97" s="10"/>
      <c r="M97" s="10"/>
    </row>
    <row r="98" spans="1:16" ht="25.5" x14ac:dyDescent="0.25">
      <c r="B98" s="15" t="s">
        <v>138</v>
      </c>
      <c r="C98" s="80">
        <v>10301</v>
      </c>
      <c r="D98" s="10"/>
      <c r="E98" s="10"/>
      <c r="F98" s="10"/>
      <c r="G98" s="10"/>
      <c r="H98" s="10"/>
      <c r="I98" s="10"/>
      <c r="L98" s="10"/>
      <c r="M98" s="10"/>
    </row>
    <row r="99" spans="1:16" x14ac:dyDescent="0.25">
      <c r="B99" s="15" t="s">
        <v>139</v>
      </c>
      <c r="C99" s="80" t="s">
        <v>85</v>
      </c>
      <c r="D99" s="10"/>
      <c r="E99" s="10"/>
      <c r="F99" s="10"/>
      <c r="G99" s="10"/>
      <c r="H99" s="10"/>
      <c r="I99" s="10"/>
      <c r="L99" s="10"/>
      <c r="M99" s="10"/>
      <c r="N99" s="83"/>
      <c r="O99" s="83"/>
      <c r="P99" s="83"/>
    </row>
    <row r="100" spans="1:16" s="83" customFormat="1" x14ac:dyDescent="0.25">
      <c r="B100" s="15" t="s">
        <v>140</v>
      </c>
      <c r="C100" s="16">
        <v>1087</v>
      </c>
      <c r="D100" s="194" t="s">
        <v>141</v>
      </c>
      <c r="E100" s="194"/>
      <c r="F100" s="194"/>
      <c r="G100" s="194"/>
      <c r="H100" s="194"/>
      <c r="I100" s="194"/>
      <c r="J100" s="194"/>
      <c r="K100" s="194"/>
      <c r="L100" s="194"/>
    </row>
    <row r="101" spans="1:16" s="83" customFormat="1" ht="15" customHeight="1" x14ac:dyDescent="0.25">
      <c r="B101" s="15" t="s">
        <v>142</v>
      </c>
      <c r="C101" s="16">
        <v>11002</v>
      </c>
      <c r="D101" s="185" t="s">
        <v>181</v>
      </c>
      <c r="E101" s="185" t="s">
        <v>182</v>
      </c>
      <c r="F101" s="191" t="s">
        <v>183</v>
      </c>
      <c r="G101" s="191" t="s">
        <v>184</v>
      </c>
      <c r="H101" s="191" t="s">
        <v>185</v>
      </c>
      <c r="I101" s="185" t="s">
        <v>186</v>
      </c>
      <c r="J101" s="185" t="s">
        <v>163</v>
      </c>
      <c r="K101" s="185" t="s">
        <v>187</v>
      </c>
      <c r="L101" s="188" t="s">
        <v>143</v>
      </c>
    </row>
    <row r="102" spans="1:16" s="83" customFormat="1" x14ac:dyDescent="0.25">
      <c r="B102" s="22" t="s">
        <v>64</v>
      </c>
      <c r="C102" s="13" t="s">
        <v>74</v>
      </c>
      <c r="D102" s="186"/>
      <c r="E102" s="186"/>
      <c r="F102" s="192"/>
      <c r="G102" s="192"/>
      <c r="H102" s="192"/>
      <c r="I102" s="186"/>
      <c r="J102" s="186"/>
      <c r="K102" s="186"/>
      <c r="L102" s="189"/>
    </row>
    <row r="103" spans="1:16" s="83" customFormat="1" ht="76.5" x14ac:dyDescent="0.25">
      <c r="B103" s="102" t="s">
        <v>144</v>
      </c>
      <c r="C103" s="73" t="s">
        <v>75</v>
      </c>
      <c r="D103" s="186"/>
      <c r="E103" s="186"/>
      <c r="F103" s="192"/>
      <c r="G103" s="192"/>
      <c r="H103" s="192"/>
      <c r="I103" s="186"/>
      <c r="J103" s="186"/>
      <c r="K103" s="186"/>
      <c r="L103" s="189"/>
    </row>
    <row r="104" spans="1:16" s="83" customFormat="1" x14ac:dyDescent="0.25">
      <c r="B104" s="22" t="s">
        <v>67</v>
      </c>
      <c r="C104" s="14" t="s">
        <v>68</v>
      </c>
      <c r="D104" s="186"/>
      <c r="E104" s="186"/>
      <c r="F104" s="192"/>
      <c r="G104" s="192"/>
      <c r="H104" s="192"/>
      <c r="I104" s="186"/>
      <c r="J104" s="186"/>
      <c r="K104" s="186"/>
      <c r="L104" s="189"/>
      <c r="N104" s="151"/>
    </row>
    <row r="105" spans="1:16" s="83" customFormat="1" x14ac:dyDescent="0.25">
      <c r="B105" s="11" t="s">
        <v>145</v>
      </c>
      <c r="C105" s="11" t="s">
        <v>85</v>
      </c>
      <c r="D105" s="186"/>
      <c r="E105" s="186"/>
      <c r="F105" s="192"/>
      <c r="G105" s="192"/>
      <c r="H105" s="192"/>
      <c r="I105" s="186"/>
      <c r="J105" s="186"/>
      <c r="K105" s="186"/>
      <c r="L105" s="189"/>
      <c r="N105" s="151"/>
    </row>
    <row r="106" spans="1:16" s="83" customFormat="1" x14ac:dyDescent="0.25">
      <c r="B106" s="53"/>
      <c r="C106" s="55" t="s">
        <v>146</v>
      </c>
      <c r="D106" s="187"/>
      <c r="E106" s="187"/>
      <c r="F106" s="193"/>
      <c r="G106" s="193"/>
      <c r="H106" s="193"/>
      <c r="I106" s="187"/>
      <c r="J106" s="187"/>
      <c r="K106" s="187"/>
      <c r="L106" s="190"/>
      <c r="N106" s="151"/>
      <c r="O106"/>
      <c r="P106"/>
    </row>
    <row r="107" spans="1:16" x14ac:dyDescent="0.25">
      <c r="B107" s="124" t="s">
        <v>136</v>
      </c>
      <c r="C107" s="119"/>
      <c r="D107" s="108">
        <v>104723.6</v>
      </c>
      <c r="E107" s="97">
        <v>106714.1</v>
      </c>
      <c r="F107" s="97">
        <v>12100</v>
      </c>
      <c r="G107" s="97">
        <v>36799.800000000003</v>
      </c>
      <c r="H107" s="154">
        <v>71435</v>
      </c>
      <c r="I107" s="97">
        <v>121439.5</v>
      </c>
      <c r="J107" s="97">
        <v>126739.2</v>
      </c>
      <c r="K107" s="97">
        <v>126489.4</v>
      </c>
      <c r="L107" s="97"/>
      <c r="N107" s="151"/>
    </row>
    <row r="108" spans="1:16" x14ac:dyDescent="0.25">
      <c r="A108" s="83"/>
      <c r="B108" s="118"/>
      <c r="C108" s="118"/>
      <c r="D108" s="125"/>
      <c r="E108" s="126"/>
      <c r="F108" s="126"/>
      <c r="G108" s="126"/>
      <c r="H108" s="126"/>
      <c r="I108" s="126"/>
      <c r="J108" s="126"/>
      <c r="K108" s="126"/>
      <c r="L108" s="126"/>
      <c r="N108" s="151"/>
      <c r="O108" s="109"/>
      <c r="P108" s="109"/>
    </row>
    <row r="109" spans="1:16" s="109" customFormat="1" x14ac:dyDescent="0.25">
      <c r="B109" s="15" t="s">
        <v>137</v>
      </c>
      <c r="C109" s="99" t="s">
        <v>91</v>
      </c>
      <c r="D109" s="17"/>
      <c r="E109" s="17"/>
      <c r="F109" s="10"/>
      <c r="G109" s="10"/>
      <c r="H109" s="10"/>
      <c r="I109" s="10"/>
      <c r="L109" s="10"/>
      <c r="M109" s="10"/>
      <c r="N109" s="151"/>
    </row>
    <row r="110" spans="1:16" s="109" customFormat="1" ht="25.5" x14ac:dyDescent="0.25">
      <c r="B110" s="15" t="s">
        <v>138</v>
      </c>
      <c r="C110" s="100">
        <v>10301</v>
      </c>
      <c r="D110" s="10"/>
      <c r="E110" s="10"/>
      <c r="F110" s="10"/>
      <c r="G110" s="10"/>
      <c r="H110" s="10"/>
      <c r="I110" s="10"/>
      <c r="L110" s="10"/>
      <c r="M110" s="10"/>
    </row>
    <row r="111" spans="1:16" s="109" customFormat="1" x14ac:dyDescent="0.25">
      <c r="B111" s="15" t="s">
        <v>139</v>
      </c>
      <c r="C111" s="16" t="s">
        <v>85</v>
      </c>
      <c r="D111" s="10"/>
      <c r="E111" s="10"/>
      <c r="F111" s="10"/>
      <c r="G111" s="10"/>
      <c r="H111" s="10"/>
      <c r="I111" s="10"/>
      <c r="L111" s="10"/>
      <c r="M111" s="10"/>
      <c r="N111"/>
      <c r="O111"/>
      <c r="P111"/>
    </row>
    <row r="112" spans="1:16" x14ac:dyDescent="0.25">
      <c r="B112" s="15" t="s">
        <v>140</v>
      </c>
      <c r="C112" s="11">
        <v>1144</v>
      </c>
      <c r="D112" s="194" t="s">
        <v>141</v>
      </c>
      <c r="E112" s="194"/>
      <c r="F112" s="194"/>
      <c r="G112" s="194"/>
      <c r="H112" s="194"/>
      <c r="I112" s="194"/>
      <c r="J112" s="194"/>
      <c r="K112" s="194"/>
      <c r="L112" s="194"/>
    </row>
    <row r="113" spans="1:12" ht="15" customHeight="1" x14ac:dyDescent="0.25">
      <c r="B113" s="15" t="s">
        <v>142</v>
      </c>
      <c r="C113" s="11">
        <v>11001</v>
      </c>
      <c r="D113" s="185" t="s">
        <v>181</v>
      </c>
      <c r="E113" s="185" t="s">
        <v>182</v>
      </c>
      <c r="F113" s="191" t="s">
        <v>183</v>
      </c>
      <c r="G113" s="191" t="s">
        <v>184</v>
      </c>
      <c r="H113" s="191" t="s">
        <v>185</v>
      </c>
      <c r="I113" s="185" t="s">
        <v>186</v>
      </c>
      <c r="J113" s="185" t="s">
        <v>163</v>
      </c>
      <c r="K113" s="185" t="s">
        <v>187</v>
      </c>
      <c r="L113" s="188" t="s">
        <v>143</v>
      </c>
    </row>
    <row r="114" spans="1:12" ht="27" x14ac:dyDescent="0.25">
      <c r="B114" s="22" t="s">
        <v>64</v>
      </c>
      <c r="C114" s="101" t="s">
        <v>79</v>
      </c>
      <c r="D114" s="186"/>
      <c r="E114" s="186"/>
      <c r="F114" s="192"/>
      <c r="G114" s="192"/>
      <c r="H114" s="192"/>
      <c r="I114" s="186"/>
      <c r="J114" s="186"/>
      <c r="K114" s="186"/>
      <c r="L114" s="189"/>
    </row>
    <row r="115" spans="1:12" ht="54" x14ac:dyDescent="0.25">
      <c r="B115" s="22" t="s">
        <v>144</v>
      </c>
      <c r="C115" s="82" t="s">
        <v>80</v>
      </c>
      <c r="D115" s="186"/>
      <c r="E115" s="186"/>
      <c r="F115" s="192"/>
      <c r="G115" s="192"/>
      <c r="H115" s="192"/>
      <c r="I115" s="186"/>
      <c r="J115" s="186"/>
      <c r="K115" s="186"/>
      <c r="L115" s="189"/>
    </row>
    <row r="116" spans="1:12" x14ac:dyDescent="0.25">
      <c r="B116" s="22" t="s">
        <v>67</v>
      </c>
      <c r="C116" s="14" t="s">
        <v>68</v>
      </c>
      <c r="D116" s="186"/>
      <c r="E116" s="186"/>
      <c r="F116" s="192"/>
      <c r="G116" s="192"/>
      <c r="H116" s="192"/>
      <c r="I116" s="186"/>
      <c r="J116" s="186"/>
      <c r="K116" s="186"/>
      <c r="L116" s="189"/>
    </row>
    <row r="117" spans="1:12" x14ac:dyDescent="0.25">
      <c r="B117" s="11" t="s">
        <v>145</v>
      </c>
      <c r="C117" s="11" t="s">
        <v>85</v>
      </c>
      <c r="D117" s="186"/>
      <c r="E117" s="186"/>
      <c r="F117" s="192"/>
      <c r="G117" s="192"/>
      <c r="H117" s="192"/>
      <c r="I117" s="186"/>
      <c r="J117" s="186"/>
      <c r="K117" s="186"/>
      <c r="L117" s="189"/>
    </row>
    <row r="118" spans="1:12" x14ac:dyDescent="0.25">
      <c r="B118" s="53"/>
      <c r="C118" s="55" t="s">
        <v>146</v>
      </c>
      <c r="D118" s="187"/>
      <c r="E118" s="187"/>
      <c r="F118" s="193"/>
      <c r="G118" s="193"/>
      <c r="H118" s="193"/>
      <c r="I118" s="187"/>
      <c r="J118" s="187"/>
      <c r="K118" s="187"/>
      <c r="L118" s="190"/>
    </row>
    <row r="119" spans="1:12" x14ac:dyDescent="0.25">
      <c r="A119" s="83"/>
      <c r="B119" s="110" t="s">
        <v>93</v>
      </c>
      <c r="C119" s="111" t="s">
        <v>155</v>
      </c>
      <c r="D119" s="139">
        <v>27</v>
      </c>
      <c r="E119" s="139">
        <v>40</v>
      </c>
      <c r="F119" s="139">
        <v>6</v>
      </c>
      <c r="G119" s="139">
        <v>14</v>
      </c>
      <c r="H119" s="139">
        <v>21</v>
      </c>
      <c r="I119" s="139">
        <v>27</v>
      </c>
      <c r="J119" s="139">
        <v>27</v>
      </c>
      <c r="K119" s="139">
        <v>27</v>
      </c>
      <c r="L119" s="23"/>
    </row>
    <row r="120" spans="1:12" x14ac:dyDescent="0.25">
      <c r="A120" s="83"/>
      <c r="B120" s="110"/>
      <c r="C120" s="111" t="s">
        <v>156</v>
      </c>
      <c r="D120" s="139">
        <v>301</v>
      </c>
      <c r="E120" s="139">
        <v>360</v>
      </c>
      <c r="F120" s="139">
        <f>360*20%</f>
        <v>72</v>
      </c>
      <c r="G120" s="139">
        <f>360*25%+72</f>
        <v>162</v>
      </c>
      <c r="H120" s="139">
        <f>360*25%+162</f>
        <v>252</v>
      </c>
      <c r="I120" s="139">
        <f>360*30%+252</f>
        <v>360</v>
      </c>
      <c r="J120" s="139">
        <v>360</v>
      </c>
      <c r="K120" s="139">
        <v>360</v>
      </c>
      <c r="L120" s="23"/>
    </row>
    <row r="121" spans="1:12" x14ac:dyDescent="0.25">
      <c r="A121" s="83"/>
      <c r="B121" s="110"/>
      <c r="C121" s="111" t="s">
        <v>157</v>
      </c>
      <c r="D121" s="139">
        <v>71</v>
      </c>
      <c r="E121" s="139">
        <v>71</v>
      </c>
      <c r="F121" s="139">
        <v>40</v>
      </c>
      <c r="G121" s="139">
        <v>40</v>
      </c>
      <c r="H121" s="139">
        <v>40</v>
      </c>
      <c r="I121" s="139">
        <v>40</v>
      </c>
      <c r="J121" s="139">
        <v>40</v>
      </c>
      <c r="K121" s="139">
        <v>40</v>
      </c>
      <c r="L121" s="23"/>
    </row>
    <row r="122" spans="1:12" x14ac:dyDescent="0.25">
      <c r="A122" s="83"/>
      <c r="B122" s="110"/>
      <c r="C122" s="111" t="s">
        <v>158</v>
      </c>
      <c r="D122" s="139">
        <v>27</v>
      </c>
      <c r="E122" s="139">
        <v>27</v>
      </c>
      <c r="F122" s="139">
        <v>6</v>
      </c>
      <c r="G122" s="139">
        <v>14</v>
      </c>
      <c r="H122" s="139">
        <v>21</v>
      </c>
      <c r="I122" s="139">
        <v>27</v>
      </c>
      <c r="J122" s="140">
        <v>27</v>
      </c>
      <c r="K122" s="140">
        <v>27</v>
      </c>
      <c r="L122" s="23"/>
    </row>
    <row r="123" spans="1:12" ht="27" x14ac:dyDescent="0.25">
      <c r="A123" s="83"/>
      <c r="B123" s="110" t="s">
        <v>124</v>
      </c>
      <c r="C123" s="112" t="s">
        <v>159</v>
      </c>
      <c r="D123" s="141">
        <v>100</v>
      </c>
      <c r="E123" s="141">
        <v>99</v>
      </c>
      <c r="F123" s="141">
        <v>99</v>
      </c>
      <c r="G123" s="141">
        <v>99</v>
      </c>
      <c r="H123" s="141">
        <v>99</v>
      </c>
      <c r="I123" s="141">
        <v>99</v>
      </c>
      <c r="J123" s="141">
        <v>99</v>
      </c>
      <c r="K123" s="141">
        <v>99</v>
      </c>
      <c r="L123" s="113"/>
    </row>
    <row r="124" spans="1:12" x14ac:dyDescent="0.25">
      <c r="A124" s="114"/>
      <c r="B124" s="94" t="s">
        <v>129</v>
      </c>
      <c r="C124" s="111" t="s">
        <v>160</v>
      </c>
      <c r="D124" s="139" t="s">
        <v>161</v>
      </c>
      <c r="E124" s="139" t="s">
        <v>161</v>
      </c>
      <c r="F124" s="139" t="s">
        <v>191</v>
      </c>
      <c r="G124" s="139" t="s">
        <v>191</v>
      </c>
      <c r="H124" s="139" t="s">
        <v>191</v>
      </c>
      <c r="I124" s="139" t="s">
        <v>191</v>
      </c>
      <c r="J124" s="139" t="s">
        <v>191</v>
      </c>
      <c r="K124" s="139" t="s">
        <v>191</v>
      </c>
      <c r="L124" s="23"/>
    </row>
    <row r="125" spans="1:12" ht="26.25" customHeight="1" x14ac:dyDescent="0.25">
      <c r="A125" s="114"/>
      <c r="B125" s="94" t="s">
        <v>134</v>
      </c>
      <c r="C125" s="115" t="s">
        <v>162</v>
      </c>
      <c r="D125" s="139">
        <v>47.4</v>
      </c>
      <c r="E125" s="139">
        <v>47.4</v>
      </c>
      <c r="F125" s="139">
        <v>47.4</v>
      </c>
      <c r="G125" s="139">
        <v>47.4</v>
      </c>
      <c r="H125" s="139">
        <v>47.4</v>
      </c>
      <c r="I125" s="139">
        <v>47.4</v>
      </c>
      <c r="J125" s="139">
        <v>47.4</v>
      </c>
      <c r="K125" s="139">
        <v>47.4</v>
      </c>
      <c r="L125" s="107"/>
    </row>
    <row r="126" spans="1:12" x14ac:dyDescent="0.25">
      <c r="A126" s="83"/>
      <c r="B126" s="25" t="s">
        <v>136</v>
      </c>
      <c r="C126" s="116"/>
      <c r="D126" s="117">
        <v>14269.1</v>
      </c>
      <c r="E126" s="117">
        <v>17066.099999999999</v>
      </c>
      <c r="F126" s="117">
        <v>3413.22</v>
      </c>
      <c r="G126" s="142">
        <v>7679.7449999999999</v>
      </c>
      <c r="H126" s="117">
        <v>11946.27</v>
      </c>
      <c r="I126" s="117">
        <v>17066.099999999999</v>
      </c>
      <c r="J126" s="117">
        <v>17066.099999999999</v>
      </c>
      <c r="K126" s="117">
        <v>17066.099999999999</v>
      </c>
      <c r="L126" s="97"/>
    </row>
  </sheetData>
  <mergeCells count="49">
    <mergeCell ref="F89:F94"/>
    <mergeCell ref="G89:G94"/>
    <mergeCell ref="H89:H94"/>
    <mergeCell ref="I18:I23"/>
    <mergeCell ref="I69:I74"/>
    <mergeCell ref="J18:J23"/>
    <mergeCell ref="K18:K23"/>
    <mergeCell ref="D17:L17"/>
    <mergeCell ref="D68:L68"/>
    <mergeCell ref="D18:D23"/>
    <mergeCell ref="E18:E23"/>
    <mergeCell ref="F18:F23"/>
    <mergeCell ref="G18:G23"/>
    <mergeCell ref="H18:H23"/>
    <mergeCell ref="J69:J74"/>
    <mergeCell ref="K69:K74"/>
    <mergeCell ref="L69:L74"/>
    <mergeCell ref="D100:L100"/>
    <mergeCell ref="D69:D74"/>
    <mergeCell ref="E69:E74"/>
    <mergeCell ref="F69:F74"/>
    <mergeCell ref="G69:G74"/>
    <mergeCell ref="H69:H74"/>
    <mergeCell ref="I89:I94"/>
    <mergeCell ref="J89:J94"/>
    <mergeCell ref="K89:K94"/>
    <mergeCell ref="L89:L94"/>
    <mergeCell ref="D88:L88"/>
    <mergeCell ref="D89:D94"/>
    <mergeCell ref="E89:E94"/>
    <mergeCell ref="I101:I106"/>
    <mergeCell ref="J101:J106"/>
    <mergeCell ref="K101:K106"/>
    <mergeCell ref="L101:L106"/>
    <mergeCell ref="D112:L112"/>
    <mergeCell ref="D101:D106"/>
    <mergeCell ref="E101:E106"/>
    <mergeCell ref="F101:F106"/>
    <mergeCell ref="G101:G106"/>
    <mergeCell ref="H101:H106"/>
    <mergeCell ref="I113:I118"/>
    <mergeCell ref="J113:J118"/>
    <mergeCell ref="K113:K118"/>
    <mergeCell ref="L113:L118"/>
    <mergeCell ref="D113:D118"/>
    <mergeCell ref="E113:E118"/>
    <mergeCell ref="F113:F118"/>
    <mergeCell ref="G113:G118"/>
    <mergeCell ref="H113:H11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6"/>
  <sheetViews>
    <sheetView zoomScale="85" zoomScaleNormal="85" workbookViewId="0">
      <selection activeCell="E19" sqref="E19"/>
    </sheetView>
  </sheetViews>
  <sheetFormatPr defaultRowHeight="15" x14ac:dyDescent="0.2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54.28515625" customWidth="1"/>
    <col min="6" max="6" width="18.140625" customWidth="1"/>
  </cols>
  <sheetData>
    <row r="1" spans="2:21" x14ac:dyDescent="0.25">
      <c r="C1" s="1"/>
      <c r="D1" s="1"/>
      <c r="E1" s="1"/>
      <c r="F1" s="26" t="s">
        <v>10</v>
      </c>
    </row>
    <row r="2" spans="2:21" x14ac:dyDescent="0.25">
      <c r="C2" s="32"/>
      <c r="D2" s="32"/>
      <c r="E2" s="33"/>
      <c r="F2" s="33"/>
    </row>
    <row r="3" spans="2:21" x14ac:dyDescent="0.25">
      <c r="B3" s="30"/>
      <c r="C3" s="29"/>
      <c r="D3" s="29"/>
      <c r="E3" s="30"/>
      <c r="F3" s="30"/>
    </row>
    <row r="4" spans="2:21" ht="19.5" customHeight="1" x14ac:dyDescent="0.25">
      <c r="B4" s="200" t="s">
        <v>8</v>
      </c>
      <c r="C4" s="200"/>
      <c r="D4" s="200"/>
      <c r="E4" s="99">
        <v>104016</v>
      </c>
      <c r="F4" s="30"/>
    </row>
    <row r="5" spans="2:21" ht="17.25" customHeight="1" x14ac:dyDescent="0.25">
      <c r="B5" s="200" t="s">
        <v>9</v>
      </c>
      <c r="C5" s="200"/>
      <c r="D5" s="200"/>
      <c r="E5" s="11" t="s">
        <v>168</v>
      </c>
      <c r="F5" s="30"/>
    </row>
    <row r="6" spans="2:21" x14ac:dyDescent="0.25">
      <c r="C6" s="29"/>
      <c r="D6" s="29"/>
      <c r="E6" s="30"/>
      <c r="F6" s="30"/>
    </row>
    <row r="7" spans="2:21" x14ac:dyDescent="0.25">
      <c r="B7" s="27" t="s">
        <v>16</v>
      </c>
      <c r="C7" s="29"/>
      <c r="D7" s="29"/>
      <c r="E7" s="30"/>
      <c r="F7" s="30"/>
    </row>
    <row r="8" spans="2:21" x14ac:dyDescent="0.25">
      <c r="B8" s="30"/>
      <c r="C8" s="30"/>
      <c r="D8" s="30"/>
      <c r="E8" s="30"/>
      <c r="F8" s="30"/>
    </row>
    <row r="9" spans="2:21" ht="36.75" customHeight="1" x14ac:dyDescent="0.25">
      <c r="B9" s="201" t="s">
        <v>11</v>
      </c>
      <c r="C9" s="202"/>
      <c r="D9" s="203" t="s">
        <v>17</v>
      </c>
      <c r="E9" s="204"/>
      <c r="F9" s="199" t="s">
        <v>188</v>
      </c>
      <c r="G9" s="199"/>
      <c r="H9" s="208" t="s">
        <v>175</v>
      </c>
      <c r="I9" s="209"/>
      <c r="J9" s="210" t="s">
        <v>176</v>
      </c>
      <c r="K9" s="211"/>
      <c r="L9" s="210" t="s">
        <v>177</v>
      </c>
      <c r="M9" s="211"/>
      <c r="N9" s="210" t="s">
        <v>178</v>
      </c>
      <c r="O9" s="211"/>
      <c r="P9" s="208" t="s">
        <v>179</v>
      </c>
      <c r="Q9" s="209"/>
      <c r="R9" s="208" t="s">
        <v>55</v>
      </c>
      <c r="S9" s="209"/>
      <c r="T9" s="208" t="s">
        <v>189</v>
      </c>
      <c r="U9" s="209"/>
    </row>
    <row r="10" spans="2:21" ht="39.75" customHeight="1" x14ac:dyDescent="0.25">
      <c r="B10" s="28" t="s">
        <v>7</v>
      </c>
      <c r="C10" s="28" t="s">
        <v>13</v>
      </c>
      <c r="D10" s="205"/>
      <c r="E10" s="206"/>
      <c r="F10" s="133" t="s">
        <v>12</v>
      </c>
      <c r="G10" s="133" t="s">
        <v>169</v>
      </c>
      <c r="H10" s="133" t="s">
        <v>12</v>
      </c>
      <c r="I10" s="133" t="s">
        <v>169</v>
      </c>
      <c r="J10" s="133" t="s">
        <v>12</v>
      </c>
      <c r="K10" s="133" t="s">
        <v>169</v>
      </c>
      <c r="L10" s="133" t="s">
        <v>12</v>
      </c>
      <c r="M10" s="133" t="s">
        <v>169</v>
      </c>
      <c r="N10" s="133" t="s">
        <v>12</v>
      </c>
      <c r="O10" s="133" t="s">
        <v>169</v>
      </c>
      <c r="P10" s="133" t="s">
        <v>12</v>
      </c>
      <c r="Q10" s="133" t="s">
        <v>169</v>
      </c>
      <c r="R10" s="133" t="s">
        <v>12</v>
      </c>
      <c r="S10" s="133" t="s">
        <v>169</v>
      </c>
      <c r="T10" s="133" t="s">
        <v>12</v>
      </c>
      <c r="U10" s="133" t="s">
        <v>169</v>
      </c>
    </row>
    <row r="11" spans="2:21" ht="15" customHeight="1" x14ac:dyDescent="0.25">
      <c r="B11" s="34" t="s">
        <v>14</v>
      </c>
      <c r="C11" s="38"/>
      <c r="D11" s="31"/>
      <c r="E11" s="31"/>
      <c r="F11" s="35"/>
      <c r="G11" s="134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6"/>
    </row>
    <row r="12" spans="2:21" ht="27.75" customHeight="1" x14ac:dyDescent="0.25">
      <c r="B12" s="128">
        <v>1015</v>
      </c>
      <c r="C12" s="40"/>
      <c r="D12" s="207" t="s">
        <v>164</v>
      </c>
      <c r="E12" s="207"/>
      <c r="F12" s="129"/>
      <c r="G12" s="128"/>
      <c r="H12" s="128"/>
      <c r="I12" s="107"/>
      <c r="J12" s="107"/>
      <c r="K12" s="107"/>
      <c r="L12" s="107"/>
      <c r="M12" s="107"/>
      <c r="N12" s="107"/>
      <c r="O12" s="130"/>
      <c r="P12" s="130"/>
      <c r="Q12" s="130"/>
      <c r="R12" s="130"/>
      <c r="S12" s="130"/>
      <c r="T12" s="130"/>
      <c r="U12" s="130"/>
    </row>
    <row r="13" spans="2:21" ht="30" customHeight="1" x14ac:dyDescent="0.25">
      <c r="B13" s="131"/>
      <c r="C13" s="43">
        <v>12001</v>
      </c>
      <c r="D13" s="198" t="s">
        <v>165</v>
      </c>
      <c r="E13" s="198"/>
      <c r="F13" s="37"/>
      <c r="G13" s="35"/>
      <c r="H13" s="35"/>
      <c r="I13" s="107"/>
      <c r="J13" s="107"/>
      <c r="K13" s="107"/>
      <c r="L13" s="107"/>
      <c r="M13" s="107"/>
      <c r="N13" s="107"/>
      <c r="O13" s="130"/>
      <c r="P13" s="130"/>
      <c r="Q13" s="130"/>
      <c r="R13" s="130"/>
      <c r="S13" s="130"/>
      <c r="T13" s="130"/>
      <c r="U13" s="130"/>
    </row>
    <row r="14" spans="2:21" x14ac:dyDescent="0.25">
      <c r="B14" s="41"/>
      <c r="C14" s="40"/>
      <c r="D14" s="42"/>
      <c r="E14" s="129" t="s">
        <v>166</v>
      </c>
      <c r="F14">
        <v>40304.6</v>
      </c>
      <c r="G14" s="107">
        <v>552</v>
      </c>
      <c r="H14" s="128">
        <v>45216</v>
      </c>
      <c r="I14" s="130">
        <v>628</v>
      </c>
      <c r="J14" s="130">
        <v>7536</v>
      </c>
      <c r="K14" s="130">
        <v>628</v>
      </c>
      <c r="L14" s="130">
        <v>18840</v>
      </c>
      <c r="M14" s="130">
        <v>628</v>
      </c>
      <c r="N14" s="130">
        <v>30144</v>
      </c>
      <c r="O14" s="130">
        <v>628</v>
      </c>
      <c r="P14" s="130">
        <v>45216</v>
      </c>
      <c r="Q14" s="130">
        <v>628</v>
      </c>
      <c r="R14" s="130">
        <v>45216</v>
      </c>
      <c r="S14" s="130">
        <v>628</v>
      </c>
      <c r="T14" s="130">
        <v>45216</v>
      </c>
      <c r="U14" s="130">
        <v>628</v>
      </c>
    </row>
    <row r="15" spans="2:21" ht="51" x14ac:dyDescent="0.25">
      <c r="B15" s="41"/>
      <c r="C15" s="40"/>
      <c r="D15" s="42"/>
      <c r="E15" s="129" t="s">
        <v>167</v>
      </c>
      <c r="F15" s="129"/>
      <c r="G15" s="128"/>
      <c r="H15" s="128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</row>
    <row r="16" spans="2:21" x14ac:dyDescent="0.25">
      <c r="B16" s="132"/>
      <c r="C16" s="39"/>
      <c r="D16" s="36"/>
      <c r="E16" s="37" t="s">
        <v>15</v>
      </c>
      <c r="F16" s="129"/>
      <c r="G16" s="129"/>
      <c r="H16" s="129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</sheetData>
  <mergeCells count="14">
    <mergeCell ref="R9:S9"/>
    <mergeCell ref="T9:U9"/>
    <mergeCell ref="H9:I9"/>
    <mergeCell ref="J9:K9"/>
    <mergeCell ref="L9:M9"/>
    <mergeCell ref="N9:O9"/>
    <mergeCell ref="P9:Q9"/>
    <mergeCell ref="D13:E13"/>
    <mergeCell ref="F9:G9"/>
    <mergeCell ref="B4:D4"/>
    <mergeCell ref="B5:D5"/>
    <mergeCell ref="B9:C9"/>
    <mergeCell ref="D9:E10"/>
    <mergeCell ref="D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Աշխատաթերթեր</vt:lpstr>
      </vt:variant>
      <vt:variant>
        <vt:i4>5</vt:i4>
      </vt:variant>
      <vt:variant>
        <vt:lpstr>Անվանված ընդգրկույթներ</vt:lpstr>
      </vt:variant>
      <vt:variant>
        <vt:i4>27</vt:i4>
      </vt:variant>
    </vt:vector>
  </HeadingPairs>
  <TitlesOfParts>
    <vt:vector size="32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2'!_ftnref11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Hayk Martirosyan</cp:lastModifiedBy>
  <dcterms:created xsi:type="dcterms:W3CDTF">2017-12-06T07:28:20Z</dcterms:created>
  <dcterms:modified xsi:type="dcterms:W3CDTF">2020-07-06T12:10:47Z</dcterms:modified>
</cp:coreProperties>
</file>